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 David Barrera\Documents\Proyecto ApG\Apendices\Apéndices-Plan de mejoramiento del proceso de GTH en ApG Ltda\"/>
    </mc:Choice>
  </mc:AlternateContent>
  <xr:revisionPtr revIDLastSave="0" documentId="13_ncr:1_{5B904FBE-12A1-44D8-BED8-DB3CFF63608B}" xr6:coauthVersionLast="47" xr6:coauthVersionMax="47" xr10:uidLastSave="{00000000-0000-0000-0000-000000000000}"/>
  <bookViews>
    <workbookView xWindow="-120" yWindow="-120" windowWidth="20730" windowHeight="11160" xr2:uid="{E5C80647-346B-44AF-A142-3850D8FF43CD}"/>
  </bookViews>
  <sheets>
    <sheet name="Encuesta de directivos" sheetId="1" r:id="rId1"/>
    <sheet name="Valoración del clima laboral " sheetId="2" r:id="rId2"/>
    <sheet name="Resultados " sheetId="4" r:id="rId3"/>
    <sheet name="Análisis entrevistas" sheetId="6" r:id="rId4"/>
    <sheet name="Kutools_Chart" sheetId="5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6" l="1"/>
  <c r="J4" i="6" s="1"/>
  <c r="K4" i="6"/>
  <c r="L4" i="6"/>
  <c r="K5" i="6"/>
  <c r="L5" i="6"/>
  <c r="C7" i="5"/>
  <c r="B7" i="5"/>
  <c r="A7" i="5"/>
  <c r="C6" i="5"/>
  <c r="B6" i="5"/>
  <c r="A6" i="5"/>
  <c r="C5" i="5"/>
  <c r="B5" i="5"/>
  <c r="A5" i="5"/>
  <c r="C4" i="5"/>
  <c r="B4" i="5"/>
  <c r="A4" i="5"/>
  <c r="C3" i="5"/>
  <c r="B3" i="5"/>
  <c r="A3" i="5"/>
  <c r="C2" i="5"/>
  <c r="B2" i="5"/>
  <c r="A2" i="5"/>
  <c r="C1" i="5"/>
  <c r="B1" i="5"/>
  <c r="A1" i="5"/>
  <c r="I6" i="2"/>
  <c r="B34" i="4" s="1"/>
  <c r="I7" i="2"/>
  <c r="B35" i="4" s="1"/>
  <c r="I8" i="2"/>
  <c r="B36" i="4" s="1"/>
  <c r="I9" i="2"/>
  <c r="I10" i="2"/>
  <c r="B38" i="4" s="1"/>
  <c r="I11" i="2"/>
  <c r="B39" i="4" s="1"/>
  <c r="I12" i="2"/>
  <c r="B40" i="4" s="1"/>
  <c r="I13" i="2"/>
  <c r="B41" i="4" s="1"/>
  <c r="I14" i="2"/>
  <c r="I15" i="2"/>
  <c r="B43" i="4" s="1"/>
  <c r="I16" i="2"/>
  <c r="B44" i="4" s="1"/>
  <c r="I17" i="2"/>
  <c r="I18" i="2"/>
  <c r="B46" i="4" s="1"/>
  <c r="I5" i="2"/>
  <c r="B33" i="4" s="1"/>
  <c r="B37" i="4"/>
  <c r="B42" i="4"/>
  <c r="B45" i="4"/>
  <c r="B29" i="4"/>
  <c r="B28" i="4"/>
  <c r="B47" i="4" l="1"/>
  <c r="B23" i="4"/>
  <c r="B22" i="4"/>
  <c r="B21" i="4"/>
  <c r="B20" i="4"/>
  <c r="B19" i="4"/>
  <c r="B18" i="4"/>
  <c r="B14" i="4"/>
  <c r="B24" i="4" l="1"/>
  <c r="B13" i="4"/>
  <c r="B12" i="4"/>
  <c r="B11" i="4"/>
  <c r="B10" i="4"/>
  <c r="B9" i="4"/>
  <c r="B8" i="4"/>
  <c r="B7" i="4"/>
  <c r="B6" i="4"/>
  <c r="B5" i="4"/>
  <c r="B4" i="4"/>
  <c r="B3" i="4"/>
  <c r="E112" i="1" l="1"/>
  <c r="E113" i="1"/>
  <c r="E114" i="1"/>
  <c r="E115" i="1"/>
  <c r="E116" i="1"/>
  <c r="E111" i="1"/>
  <c r="E107" i="1"/>
  <c r="E108" i="1"/>
  <c r="E109" i="1"/>
  <c r="E106" i="1"/>
  <c r="E99" i="1"/>
  <c r="E100" i="1"/>
  <c r="E101" i="1"/>
  <c r="E102" i="1"/>
  <c r="E103" i="1"/>
  <c r="E98" i="1"/>
  <c r="E92" i="1"/>
  <c r="E93" i="1"/>
  <c r="E94" i="1"/>
  <c r="E95" i="1"/>
  <c r="E96" i="1"/>
  <c r="E91" i="1"/>
  <c r="E87" i="1"/>
  <c r="E88" i="1"/>
  <c r="E89" i="1"/>
  <c r="E86" i="1"/>
  <c r="E82" i="1"/>
  <c r="E83" i="1"/>
  <c r="E84" i="1"/>
  <c r="E81" i="1"/>
  <c r="E77" i="1"/>
  <c r="E78" i="1"/>
  <c r="E79" i="1"/>
  <c r="E76" i="1"/>
  <c r="E72" i="1"/>
  <c r="E73" i="1"/>
  <c r="E74" i="1"/>
  <c r="E71" i="1"/>
  <c r="E64" i="1"/>
  <c r="E65" i="1"/>
  <c r="E66" i="1"/>
  <c r="E67" i="1"/>
  <c r="E68" i="1"/>
  <c r="E63" i="1"/>
  <c r="E59" i="1"/>
  <c r="E60" i="1"/>
  <c r="E61" i="1"/>
  <c r="E58" i="1"/>
  <c r="E54" i="1"/>
  <c r="E55" i="1"/>
  <c r="E56" i="1"/>
  <c r="E53" i="1"/>
  <c r="E48" i="1"/>
  <c r="E49" i="1"/>
  <c r="E50" i="1"/>
  <c r="E51" i="1"/>
  <c r="E47" i="1"/>
  <c r="E41" i="1"/>
  <c r="E42" i="1"/>
  <c r="E43" i="1"/>
  <c r="E44" i="1"/>
  <c r="E45" i="1"/>
  <c r="E40" i="1"/>
  <c r="E35" i="1"/>
  <c r="E36" i="1"/>
  <c r="E37" i="1"/>
  <c r="E38" i="1"/>
  <c r="E34" i="1"/>
  <c r="E32" i="1"/>
  <c r="E31" i="1"/>
  <c r="E27" i="1"/>
  <c r="E28" i="1"/>
  <c r="E29" i="1"/>
  <c r="E26" i="1"/>
  <c r="E21" i="1"/>
  <c r="E22" i="1"/>
  <c r="E23" i="1"/>
  <c r="E24" i="1"/>
  <c r="E20" i="1"/>
  <c r="E14" i="1"/>
  <c r="E15" i="1"/>
  <c r="E16" i="1"/>
  <c r="E17" i="1"/>
  <c r="E18" i="1"/>
  <c r="E13" i="1"/>
  <c r="E7" i="1"/>
  <c r="E8" i="1"/>
  <c r="E9" i="1"/>
  <c r="E10" i="1"/>
  <c r="E11" i="1"/>
  <c r="E6" i="1"/>
</calcChain>
</file>

<file path=xl/sharedStrings.xml><?xml version="1.0" encoding="utf-8"?>
<sst xmlns="http://schemas.openxmlformats.org/spreadsheetml/2006/main" count="298" uniqueCount="205">
  <si>
    <t>Trabajadores. Dentro de la organización puede decirse que:</t>
  </si>
  <si>
    <t>Los trabajadores tienen un excelente desempeño</t>
  </si>
  <si>
    <t>Los trabajadores están motivados y satisfechos haciendo sus labores</t>
  </si>
  <si>
    <t>Los trabajadores que ocupan cargos claves en el sistema son competentes</t>
  </si>
  <si>
    <t>Los trabajadores ponen un gran esfuerzo para que la producción del servicio sea exitosa</t>
  </si>
  <si>
    <t>Los trabajadores se interesan y se preocupan por el futuro de la empresa</t>
  </si>
  <si>
    <t>Los trabajadores tienen lealtad con la empresa</t>
  </si>
  <si>
    <t>Gestión humana. Podría decirse que en la organización se tiene un excelente:</t>
  </si>
  <si>
    <t>Esquema de selección de personal que ha permitido vincular los mejores trabajadores</t>
  </si>
  <si>
    <t>Programa de inducción al vincular un trabajador a la empresa</t>
  </si>
  <si>
    <t>Programa de formación o capacitación del personal</t>
  </si>
  <si>
    <t>Sistema de compensación (salarios y estímulos)</t>
  </si>
  <si>
    <t>Programa para la promoción y desarrollo de los empleados</t>
  </si>
  <si>
    <t>Sistema de salud y seguridad en el trabajo</t>
  </si>
  <si>
    <t>Estructura organizativa. La organización se caracteriza porque:</t>
  </si>
  <si>
    <t>Tiene una estructura organizativa en áreas que facilitan su gestión y buen desempeño</t>
  </si>
  <si>
    <t>La coordinación y colaboración entre las diferentes áreas es excelente</t>
  </si>
  <si>
    <t>Los procesos para la solución de problemas son efectivos</t>
  </si>
  <si>
    <t>Existen mecanismos efectivos para tramitar necesidades y flujos de información</t>
  </si>
  <si>
    <t>La documentación, registros y formatos facilitan efectivamente la gestión y buen desempeño del sistema</t>
  </si>
  <si>
    <t>Subsistemas de gestión y apoyo. En la organización se cuenta con un esquema sólido y efectivo para:</t>
  </si>
  <si>
    <t>La gestión y el control de la calidad</t>
  </si>
  <si>
    <t>El diseño y desarrollo de servicios</t>
  </si>
  <si>
    <t>La gestión ambiental (políticas y programas implementados)</t>
  </si>
  <si>
    <t>La medición y evaluación del desempeño en las diferentes áreas del sistema</t>
  </si>
  <si>
    <t>Entorno estratégico del sistema. La empresa se caracteriza porque:</t>
  </si>
  <si>
    <t>Hay un fuerte compromiso de la alta dirección con área de operaciones</t>
  </si>
  <si>
    <t>Existe una sólida articulación con otras áreas funcionales de la empresa (gestión humana, comercial, financiera, etc.) para la toma de decisiones y mejora del área de operaciones</t>
  </si>
  <si>
    <t>Selección y vinculación. Respecto a la selección y vinculación de personal, podría decirse que la organización:</t>
  </si>
  <si>
    <t>Se utilizan diversos canales para la comunicación de vacantes e identificación de candidatos a vincular (prensa, redes sociales, empresas de casa-talentos, página web y referidos)</t>
  </si>
  <si>
    <t>Tiene prácticas bien definidas e implementadas para seleccionar el personal que vincula</t>
  </si>
  <si>
    <t>Tiende a realizar contratación directa con la empresa</t>
  </si>
  <si>
    <t>Tiende a contratar su personal a término indefinido</t>
  </si>
  <si>
    <t>Tiene un sistema de selección y vinculación que le permite atraer, vincular y retener a la gente apropiada</t>
  </si>
  <si>
    <t>Formación. Sobre la capacitación que brinda la empresa a sus trabajadores, podría afirmarse que:</t>
  </si>
  <si>
    <t>Se tienen programas de capacitación planificados con antelación y con perspectivas acerca de las necesidades futuras</t>
  </si>
  <si>
    <t>Los trabajadores cuentan con una alta posibilidad de capacitación cada año</t>
  </si>
  <si>
    <t>Se capacita a todos los trabajadores</t>
  </si>
  <si>
    <t>La capacitación brindada está contribuyendo efectivamente al mejoramiento del desempeño de los trabajadores</t>
  </si>
  <si>
    <t>La capacitación brindada está ayudando a motivar y retener los trabajadores</t>
  </si>
  <si>
    <t>Se hace un esfuerzo importante para capacitar en investigación y desarrollo a los trabajadores que ocupan cargos estratégicos</t>
  </si>
  <si>
    <t>Evaluación del desempeño. Podría afirmarse que:</t>
  </si>
  <si>
    <t>La organización tiene un adecuado sistema de valoración del desempeño de los trabajadores</t>
  </si>
  <si>
    <t>El desempeño de las personas es medido normalmente por resultados objetivos cuantificables</t>
  </si>
  <si>
    <t>La evaluación del personal está orientada preferentemente a evaluar el desempeño colectivo de los trabajadores</t>
  </si>
  <si>
    <t>Los trabajadores participan en el diseño de los sistemas de evaluación y en el proceso mismo de evaluación</t>
  </si>
  <si>
    <t>La evaluación que se hace de los trabajadores está contribuyendo a mejorar el desempeño general de la organización</t>
  </si>
  <si>
    <t>Oportunidades de carrera/desarrollo. Podría decirse que en la organización:</t>
  </si>
  <si>
    <t>Se tienen diseñados (formalizados) planes de carrera para el personal</t>
  </si>
  <si>
    <t>Las personas conocen hasta dónde pueden llegar a escalar en la organización</t>
  </si>
  <si>
    <t>Los jefes inmediatos conocen las aspiraciones de carrera de sus empleados</t>
  </si>
  <si>
    <t>Por encima de la antigüedad, el criterio fundamental para decidir las promociones y los movimientos internos del personal es el rendimiento, las capacidades y habilidades de las personas</t>
  </si>
  <si>
    <t>Con relación al sistema de remuneración, se puede decir que en la organización:</t>
  </si>
  <si>
    <t>Existe una fuerte relación entre la retribución al empleado y su nivel de desempeño</t>
  </si>
  <si>
    <t>Los trabajadores reciben bonificaciones basadas en las ganancias de la empresa</t>
  </si>
  <si>
    <r>
      <t xml:space="preserve">Cuando la empresa brinda estímulos económicos se otorgan a todos los niveles jerárquicos </t>
    </r>
    <r>
      <rPr>
        <sz val="12"/>
        <color theme="1"/>
        <rFont val="Times New Roman"/>
        <family val="1"/>
      </rPr>
      <t>(operativo, administrativo, mando medio, directivo)</t>
    </r>
  </si>
  <si>
    <t>Los trabajadores se sienten satisfechos con su remuneración</t>
  </si>
  <si>
    <t>Seguridad y salud en el trabajo. Podría decirse que en la empresa:</t>
  </si>
  <si>
    <t>Cuentan con programas de salud y seguridad en el trabajo</t>
  </si>
  <si>
    <t>Existe una cultura de previsión del riesgo fundamentada en la no ocurrencia de accidente de trabajo</t>
  </si>
  <si>
    <t>Los empleados reciben capacitaciones respecto a la seguridad y salud en el trabajo</t>
  </si>
  <si>
    <t>Las áreas de trabajo están bien delimitadas y cuenta con las condiciones ergonómicas adecuadas para el puesto.</t>
  </si>
  <si>
    <t>Cultura en la organización</t>
  </si>
  <si>
    <t>Es como una extensión de la familia para cada empleado en el que la gente comparte muchas cosas de sí mismo.</t>
  </si>
  <si>
    <t xml:space="preserve"> Es dinámica y los empleados se animan a asumir riesgos</t>
  </si>
  <si>
    <t>Tiene como principal preocupación hacer el trabajo con la menor cantidad posible de recursos</t>
  </si>
  <si>
    <t>Es formal y estructurado porque existen procedimientos para todo lo que se tiene que hacer</t>
  </si>
  <si>
    <t>Aspectos estratégicos. Lo más importante de la empresa es:</t>
  </si>
  <si>
    <t>Las personas, la cohesión y la moral del grupo.</t>
  </si>
  <si>
    <t>El crecimiento, la adquisición de nuevos recursos y la disposición a asumir nuevos desafíos</t>
  </si>
  <si>
    <t>La competitividad y el logro. Es importante revisar lo que hacen los competidores</t>
  </si>
  <si>
    <t>La estabilidad y la eficiencia</t>
  </si>
  <si>
    <t>Factores integradores. El factor que más nos une como empresa es:</t>
  </si>
  <si>
    <t>La lealtad y la tradición</t>
  </si>
  <si>
    <t>El compromiso con la innovación y el desarrollo</t>
  </si>
  <si>
    <t>El logro de las metas y las tareas que se tienen</t>
  </si>
  <si>
    <t>Las reglas y políticas formales</t>
  </si>
  <si>
    <t>Liderazgo. Los directivos de la empresa se caracterizan por ser:</t>
  </si>
  <si>
    <t>Mentores o maestros</t>
  </si>
  <si>
    <t>Emprendedores, innovadores y tomadores de riesgos</t>
  </si>
  <si>
    <t>Técnicos, jefes conservadores</t>
  </si>
  <si>
    <t>Coordinadores, organizadores o administradores</t>
  </si>
  <si>
    <t>Alineación de intereses. En el sistema de la empresa, se conocen y se articulan en la toma de decisiones los siguientes aspectos relacionados con los trabajadores:</t>
  </si>
  <si>
    <t>Objetivos personales</t>
  </si>
  <si>
    <t>Motivaciones personales</t>
  </si>
  <si>
    <t>Modelos de comportamiento</t>
  </si>
  <si>
    <t>Creencias y valores</t>
  </si>
  <si>
    <t>Balance vida-trabajo</t>
  </si>
  <si>
    <t>Calidad de vida</t>
  </si>
  <si>
    <t>Rasgos culturales. En la empresa podría decirse que:</t>
  </si>
  <si>
    <t>Los rasgos culturales que caracterizan el comportamiento de los trabajadores facilitan la gestión, el buen desempeño y la mejora continua del sistema</t>
  </si>
  <si>
    <t>Hay declarados unos valores específicos que son realmente puestos en práctica por parte de todos los trabajadores</t>
  </si>
  <si>
    <t>Se usa un lenguaje adecuado en la gestión y en las relaciones interpersonales de los trabajadores</t>
  </si>
  <si>
    <t>Existen personas que inspiran el comportamiento de los demás trabajadores y pueden ser considerados modelos a seguir</t>
  </si>
  <si>
    <t>Se cuenta con hábitos (actividades colectivas, ceremonias o eventos, formas de saludar, formas de responder, costumbres, etc.) que hacen sentir bien a los empleados e inspiran su comportamiento</t>
  </si>
  <si>
    <t>Se cuenta con diferentes objetos y símbolos (cuadros, folletos, logos, palabras, frases, historias, etc.) que permiten transmitir valores, creencias e ideas que inspiran el comportamiento de los trabajadores</t>
  </si>
  <si>
    <t>Desempeño en innovación. Puede decirse que la empresa se caracteriza por:</t>
  </si>
  <si>
    <t>Desarrollar servicios nuevos (o significativamente mejorados) e introducirlos al mercado</t>
  </si>
  <si>
    <t>Incorporar mejoras frecuentes al proceso de obtención del servicio que se ofrece</t>
  </si>
  <si>
    <t>Idear e implementar estrategias de comercialización exitosas</t>
  </si>
  <si>
    <t>Incorporar mejoras frecuentes en los procesos de gestión interna</t>
  </si>
  <si>
    <t>Desempeño global. Puede decirse que, durante los últimos tres años, los resultados obtenidos por la empresa han sido satisfactorios respecto a:</t>
  </si>
  <si>
    <t>La rentabilidad</t>
  </si>
  <si>
    <t>El comportamiento de las ventas</t>
  </si>
  <si>
    <t>La imagen de la empresa y sus servicios</t>
  </si>
  <si>
    <t>La lealtad y satisfacción de los clientes</t>
  </si>
  <si>
    <t>El flujo de caja (liquidez) para pagar todas las obligaciones</t>
  </si>
  <si>
    <t>La productividad</t>
  </si>
  <si>
    <t xml:space="preserve">Valoración del clima laboral </t>
  </si>
  <si>
    <t>Compañerismo</t>
  </si>
  <si>
    <t>Trabajo en equipo</t>
  </si>
  <si>
    <t>Respeto</t>
  </si>
  <si>
    <t>Imparcialidad</t>
  </si>
  <si>
    <t>Puntualidad</t>
  </si>
  <si>
    <t>Credibilidad</t>
  </si>
  <si>
    <t>Orgullo</t>
  </si>
  <si>
    <t>Motivación</t>
  </si>
  <si>
    <t>Estímulos</t>
  </si>
  <si>
    <t>Condiciones físicas del puesto de trabajo</t>
  </si>
  <si>
    <t>Ambiente de trabajo</t>
  </si>
  <si>
    <t>Comunicación</t>
  </si>
  <si>
    <t>Compromiso</t>
  </si>
  <si>
    <t xml:space="preserve">Nivel de satisfacción de las actividades </t>
  </si>
  <si>
    <t>Puntuación dada por el encuestado</t>
  </si>
  <si>
    <t xml:space="preserve">GESTIÓN DEL TALENTO HUMANO </t>
  </si>
  <si>
    <t>CULTURA EN LA ORGANIZACIÓN</t>
  </si>
  <si>
    <t>VALOR DE DESEMPEÑO GENERAL DE LA ORGANIZACIÓN</t>
  </si>
  <si>
    <t>VALORACIÓN DEL CLIMA LABORAL</t>
  </si>
  <si>
    <t>Nombre de quien responde la encuesta</t>
  </si>
  <si>
    <t>Cargo  de quien responde la encuesta</t>
  </si>
  <si>
    <r>
      <t xml:space="preserve">Características generales. </t>
    </r>
    <r>
      <rPr>
        <b/>
        <sz val="12"/>
        <color rgb="FF000000"/>
        <rFont val="Times New Roman"/>
        <family val="1"/>
      </rPr>
      <t xml:space="preserve">En esta empresa, cada área: </t>
    </r>
  </si>
  <si>
    <t>Jazmín Casanova</t>
  </si>
  <si>
    <t>Asistente administrativo</t>
  </si>
  <si>
    <t>Las condiciones de trabajo del personal son adecuadas para desarrollar bien sus labores (mobiliario, condiciones de luz, clima, humedad, etc.)</t>
  </si>
  <si>
    <t>Le realizan oportunamente los exámenes de salud en el trabajo a los trabajadores</t>
  </si>
  <si>
    <t>Sandra Yaneth Osorio Rodriguez</t>
  </si>
  <si>
    <t>Representante Legal</t>
  </si>
  <si>
    <t>Rodolfo Pelayo Milán</t>
  </si>
  <si>
    <t>Director ejecutivo</t>
  </si>
  <si>
    <t xml:space="preserve">Ponderado </t>
  </si>
  <si>
    <t>Leydy Johana Ardila Quiroga</t>
  </si>
  <si>
    <t>Asistente contable</t>
  </si>
  <si>
    <t>Sheyla Camila Morales Zambrano</t>
  </si>
  <si>
    <t xml:space="preserve">Asistente oficina ApG </t>
  </si>
  <si>
    <t xml:space="preserve">Charlie Fernet Cardozo Rodriguez </t>
  </si>
  <si>
    <t xml:space="preserve">Asistente de revisoría fiscal </t>
  </si>
  <si>
    <t>Jairo Enrique Hernandez</t>
  </si>
  <si>
    <t>Auditor</t>
  </si>
  <si>
    <t xml:space="preserve">Gestión del Talento Humano </t>
  </si>
  <si>
    <t>Trabajadores</t>
  </si>
  <si>
    <t>Gestión humana</t>
  </si>
  <si>
    <t>Estructura organizativa</t>
  </si>
  <si>
    <t>Subsistemas de gestión y apoyo</t>
  </si>
  <si>
    <t>Entorno estrategico del sistema</t>
  </si>
  <si>
    <t>Selección y vinculación</t>
  </si>
  <si>
    <t>Formación</t>
  </si>
  <si>
    <t>Evaluación de desempeño</t>
  </si>
  <si>
    <t>Oportunidades de desarrollo</t>
  </si>
  <si>
    <t>Sistema de remuneración</t>
  </si>
  <si>
    <t>Seguridad y salud en el trabajo</t>
  </si>
  <si>
    <t>Descripción</t>
  </si>
  <si>
    <t>Valor</t>
  </si>
  <si>
    <t xml:space="preserve">Global </t>
  </si>
  <si>
    <t>Caracteristicas generales</t>
  </si>
  <si>
    <t>Aspectos estratégicos</t>
  </si>
  <si>
    <t>Factores integradores</t>
  </si>
  <si>
    <t>Liderazgo</t>
  </si>
  <si>
    <t>Alineación de intereses</t>
  </si>
  <si>
    <t>Rasgos culturales</t>
  </si>
  <si>
    <t>Global</t>
  </si>
  <si>
    <t>Valor de desempeño en la organización</t>
  </si>
  <si>
    <t>Desempeño en innovación</t>
  </si>
  <si>
    <t>Desempeño global</t>
  </si>
  <si>
    <t xml:space="preserve"> z</t>
  </si>
  <si>
    <t>Kutools: Intermediate data of the radial bar chart</t>
  </si>
  <si>
    <t>¿Existe un manual de funciones de cargos para su puesto de trabajo?</t>
  </si>
  <si>
    <t>Nombre de quien responde la entrevista</t>
  </si>
  <si>
    <t>Cargo  de quien responde la entrevista</t>
  </si>
  <si>
    <t>Preguntas realizadas</t>
  </si>
  <si>
    <t>¿Los procesos de prestación de servicios lo considera adecuados, o cree que podrían realizarse mejora en ellos?</t>
  </si>
  <si>
    <t>¿Se miden los resultados en la empresa? ¿Utilizan indicadores?</t>
  </si>
  <si>
    <t>¿Los servicios de la empresa son competitivos?</t>
  </si>
  <si>
    <t>¿La empresa cuenta con una política establecida, documentada y conocida con respecto a la atención y servicio 
al cliente, evaluación de satisfacción, manejo de sugerencias y reclamos?</t>
  </si>
  <si>
    <t xml:space="preserve">¿Qué problemas como cliente interno ha observado en las áreas de la empresa? </t>
  </si>
  <si>
    <t>¿Piensa que el diseño organizacional de su empresa se adapta a los objetivos estratégicos de la misma?</t>
  </si>
  <si>
    <t>¿Se realiza inducción, formación o capacitación al personal de la empresa?</t>
  </si>
  <si>
    <t>¿Considera que existe relación entre el clima laboral y el desempeño del personal?</t>
  </si>
  <si>
    <t>¿Existe un responsable de la dirección de recursos humanos?</t>
  </si>
  <si>
    <t>¿La empresa cuenta con un documento en donde se especifique el proceso de servicio?</t>
  </si>
  <si>
    <t>Si</t>
  </si>
  <si>
    <t>Adecuado</t>
  </si>
  <si>
    <t>No</t>
  </si>
  <si>
    <t>El nivel de trabajo operativo es muy alto y requiere de apoyo</t>
  </si>
  <si>
    <t>Concentración actividades. Por estar tan pendiente de lo operativo, estamos descuidando la parte de organización de la empresa. Temor a tomar retos nuevos</t>
  </si>
  <si>
    <t>Mejora</t>
  </si>
  <si>
    <t>Dispersa</t>
  </si>
  <si>
    <t>Compilar en un solo documentos los procesos, procedimientos y formatos, en todo lo relacionado con el área de 
gestión del talento humano. El mismo requerimiento debemos tener en cuenta para el área de servicios (auditoria, 
revisoría fiscal, asesoría y consultoría). Otro aspecto a considerar es revisar la estructura organizacional y asignar 
personal, aliviando parte de la carga laboral en ciertos cargos.</t>
  </si>
  <si>
    <t>Si, lo conoce</t>
  </si>
  <si>
    <t>Si, no lo conoce</t>
  </si>
  <si>
    <t xml:space="preserve">Ninguno </t>
  </si>
  <si>
    <t>Ninguna</t>
  </si>
  <si>
    <t>No, no lo conoce</t>
  </si>
  <si>
    <t>Actualización de la estructura orgánica de la compañía, que responda al tamaño actual y forma de prestar los 
servicios. Sería bueno la revisión de cargos y funciones. Precisar y documentar las funciones permitirá que cada quien tenga 
mas claridad sobre lo que debe hacer y lo que no estaría permitido.</t>
  </si>
  <si>
    <t xml:space="preserve">No </t>
  </si>
  <si>
    <t>¿Existe manual de funciones y cargo?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</si>
</sst>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/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protection locked="0"/>
    </xf>
    <xf numFmtId="0" fontId="3" fillId="2" borderId="0" xfId="0" applyFont="1" applyFill="1" applyAlignment="1"/>
    <xf numFmtId="0" fontId="3" fillId="2" borderId="0" xfId="0" applyFont="1" applyFill="1"/>
    <xf numFmtId="0" fontId="3" fillId="0" borderId="1" xfId="0" applyFont="1" applyBorder="1" applyProtection="1">
      <protection locked="0"/>
    </xf>
    <xf numFmtId="0" fontId="3" fillId="0" borderId="1" xfId="0" applyFont="1" applyBorder="1"/>
    <xf numFmtId="0" fontId="4" fillId="3" borderId="4" xfId="0" applyFont="1" applyFill="1" applyBorder="1" applyProtection="1">
      <protection locked="0"/>
    </xf>
    <xf numFmtId="0" fontId="4" fillId="3" borderId="3" xfId="0" applyFont="1" applyFill="1" applyBorder="1" applyProtection="1">
      <protection locked="0"/>
    </xf>
    <xf numFmtId="0" fontId="1" fillId="6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7" xfId="0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7" borderId="3" xfId="0" applyFont="1" applyFill="1" applyBorder="1" applyAlignment="1"/>
    <xf numFmtId="0" fontId="4" fillId="6" borderId="3" xfId="0" applyFont="1" applyFill="1" applyBorder="1" applyAlignment="1">
      <alignment horizontal="left" vertical="center" wrapText="1"/>
    </xf>
    <xf numFmtId="0" fontId="3" fillId="8" borderId="3" xfId="0" applyFont="1" applyFill="1" applyBorder="1" applyAlignment="1"/>
    <xf numFmtId="164" fontId="3" fillId="10" borderId="10" xfId="0" applyNumberFormat="1" applyFont="1" applyFill="1" applyBorder="1"/>
    <xf numFmtId="0" fontId="4" fillId="5" borderId="17" xfId="0" applyFont="1" applyFill="1" applyBorder="1" applyAlignment="1"/>
    <xf numFmtId="0" fontId="3" fillId="4" borderId="5" xfId="0" applyFont="1" applyFill="1" applyBorder="1" applyProtection="1">
      <protection locked="0"/>
    </xf>
    <xf numFmtId="0" fontId="3" fillId="0" borderId="0" xfId="0" applyFont="1" applyBorder="1" applyProtection="1">
      <protection locked="0"/>
    </xf>
    <xf numFmtId="0" fontId="2" fillId="0" borderId="5" xfId="0" applyFont="1" applyBorder="1" applyAlignment="1">
      <alignment horizontal="left" vertical="center" wrapText="1"/>
    </xf>
    <xf numFmtId="164" fontId="3" fillId="10" borderId="13" xfId="0" applyNumberFormat="1" applyFont="1" applyFill="1" applyBorder="1"/>
    <xf numFmtId="0" fontId="3" fillId="9" borderId="4" xfId="0" applyFont="1" applyFill="1" applyBorder="1" applyAlignment="1"/>
    <xf numFmtId="164" fontId="3" fillId="0" borderId="10" xfId="0" applyNumberFormat="1" applyFont="1" applyBorder="1"/>
    <xf numFmtId="0" fontId="5" fillId="0" borderId="23" xfId="0" applyFont="1" applyBorder="1"/>
    <xf numFmtId="0" fontId="5" fillId="0" borderId="16" xfId="0" applyFont="1" applyBorder="1" applyAlignment="1"/>
    <xf numFmtId="0" fontId="5" fillId="0" borderId="6" xfId="0" applyFont="1" applyBorder="1"/>
    <xf numFmtId="0" fontId="5" fillId="0" borderId="8" xfId="0" applyFont="1" applyBorder="1" applyAlignment="1"/>
    <xf numFmtId="0" fontId="4" fillId="0" borderId="11" xfId="0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0" fontId="3" fillId="0" borderId="10" xfId="0" applyFont="1" applyBorder="1"/>
    <xf numFmtId="0" fontId="3" fillId="0" borderId="13" xfId="0" applyFont="1" applyBorder="1"/>
    <xf numFmtId="0" fontId="2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/>
    </xf>
    <xf numFmtId="0" fontId="3" fillId="2" borderId="26" xfId="0" applyFont="1" applyFill="1" applyBorder="1"/>
    <xf numFmtId="0" fontId="3" fillId="2" borderId="27" xfId="0" applyFont="1" applyFill="1" applyBorder="1"/>
    <xf numFmtId="0" fontId="3" fillId="2" borderId="28" xfId="0" applyFont="1" applyFill="1" applyBorder="1"/>
    <xf numFmtId="0" fontId="3" fillId="2" borderId="29" xfId="0" applyFont="1" applyFill="1" applyBorder="1"/>
    <xf numFmtId="0" fontId="3" fillId="2" borderId="0" xfId="0" applyFont="1" applyFill="1" applyBorder="1"/>
    <xf numFmtId="0" fontId="3" fillId="2" borderId="30" xfId="0" applyFont="1" applyFill="1" applyBorder="1"/>
    <xf numFmtId="0" fontId="3" fillId="2" borderId="31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4" fillId="3" borderId="1" xfId="0" applyFont="1" applyFill="1" applyBorder="1" applyProtection="1">
      <protection locked="0"/>
    </xf>
    <xf numFmtId="0" fontId="3" fillId="4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165" fontId="3" fillId="4" borderId="1" xfId="0" applyNumberFormat="1" applyFont="1" applyFill="1" applyBorder="1"/>
    <xf numFmtId="0" fontId="3" fillId="8" borderId="1" xfId="0" applyFont="1" applyFill="1" applyBorder="1"/>
    <xf numFmtId="165" fontId="3" fillId="8" borderId="1" xfId="0" applyNumberFormat="1" applyFont="1" applyFill="1" applyBorder="1"/>
    <xf numFmtId="0" fontId="3" fillId="12" borderId="1" xfId="0" applyFont="1" applyFill="1" applyBorder="1"/>
    <xf numFmtId="165" fontId="3" fillId="12" borderId="1" xfId="0" applyNumberFormat="1" applyFont="1" applyFill="1" applyBorder="1"/>
    <xf numFmtId="9" fontId="3" fillId="12" borderId="1" xfId="1" applyFont="1" applyFill="1" applyBorder="1"/>
    <xf numFmtId="0" fontId="3" fillId="12" borderId="1" xfId="1" applyNumberFormat="1" applyFont="1" applyFill="1" applyBorder="1"/>
    <xf numFmtId="0" fontId="3" fillId="4" borderId="1" xfId="1" applyNumberFormat="1" applyFont="1" applyFill="1" applyBorder="1"/>
    <xf numFmtId="9" fontId="3" fillId="4" borderId="1" xfId="1" applyFont="1" applyFill="1" applyBorder="1"/>
    <xf numFmtId="0" fontId="3" fillId="6" borderId="3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8" borderId="14" xfId="0" applyFont="1" applyFill="1" applyBorder="1" applyAlignment="1">
      <alignment horizontal="center"/>
    </xf>
    <xf numFmtId="0" fontId="3" fillId="10" borderId="15" xfId="0" applyFont="1" applyFill="1" applyBorder="1" applyAlignment="1" applyProtection="1">
      <alignment horizontal="center" vertical="center"/>
      <protection locked="0"/>
    </xf>
    <xf numFmtId="0" fontId="3" fillId="10" borderId="16" xfId="0" applyFont="1" applyFill="1" applyBorder="1" applyAlignment="1" applyProtection="1">
      <alignment horizontal="center" vertical="center"/>
      <protection locked="0"/>
    </xf>
    <xf numFmtId="0" fontId="3" fillId="7" borderId="3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14" xfId="0" applyFont="1" applyFill="1" applyBorder="1" applyAlignment="1">
      <alignment horizontal="center"/>
    </xf>
    <xf numFmtId="0" fontId="3" fillId="4" borderId="11" xfId="0" applyFont="1" applyFill="1" applyBorder="1" applyAlignment="1" applyProtection="1">
      <alignment horizontal="center"/>
      <protection locked="0"/>
    </xf>
    <xf numFmtId="0" fontId="3" fillId="4" borderId="12" xfId="0" applyFont="1" applyFill="1" applyBorder="1" applyAlignment="1" applyProtection="1">
      <alignment horizontal="center"/>
      <protection locked="0"/>
    </xf>
    <xf numFmtId="0" fontId="3" fillId="4" borderId="13" xfId="0" applyFont="1" applyFill="1" applyBorder="1" applyAlignment="1" applyProtection="1">
      <alignment horizontal="center"/>
      <protection locked="0"/>
    </xf>
    <xf numFmtId="0" fontId="3" fillId="5" borderId="17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3" fillId="4" borderId="20" xfId="0" applyFont="1" applyFill="1" applyBorder="1" applyAlignment="1" applyProtection="1">
      <alignment horizontal="center"/>
      <protection locked="0"/>
    </xf>
    <xf numFmtId="0" fontId="3" fillId="9" borderId="4" xfId="0" applyFont="1" applyFill="1" applyBorder="1" applyAlignment="1">
      <alignment horizontal="center"/>
    </xf>
    <xf numFmtId="0" fontId="3" fillId="9" borderId="21" xfId="0" applyFont="1" applyFill="1" applyBorder="1" applyAlignment="1">
      <alignment horizontal="center"/>
    </xf>
    <xf numFmtId="0" fontId="3" fillId="9" borderId="22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7" borderId="24" xfId="0" applyFont="1" applyFill="1" applyBorder="1" applyAlignment="1">
      <alignment horizontal="center"/>
    </xf>
    <xf numFmtId="0" fontId="4" fillId="7" borderId="25" xfId="0" applyFont="1" applyFill="1" applyBorder="1" applyAlignment="1">
      <alignment horizontal="center"/>
    </xf>
    <xf numFmtId="0" fontId="4" fillId="8" borderId="24" xfId="0" applyFont="1" applyFill="1" applyBorder="1" applyAlignment="1">
      <alignment horizontal="center"/>
    </xf>
    <xf numFmtId="0" fontId="4" fillId="8" borderId="25" xfId="0" applyFont="1" applyFill="1" applyBorder="1" applyAlignment="1">
      <alignment horizontal="center"/>
    </xf>
    <xf numFmtId="0" fontId="4" fillId="9" borderId="24" xfId="0" applyFont="1" applyFill="1" applyBorder="1" applyAlignment="1">
      <alignment horizontal="center"/>
    </xf>
    <xf numFmtId="0" fontId="4" fillId="9" borderId="25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66"/>
      <color rgb="FF00CC99"/>
      <color rgb="FF66FFCC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Gestión del Talento Humano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'Resultados '!$A$1:$B$1</c:f>
              <c:strCache>
                <c:ptCount val="1"/>
                <c:pt idx="0">
                  <c:v>Gestión del Talento Humano 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1"/>
              <c:tx>
                <c:rich>
                  <a:bodyPr/>
                  <a:lstStyle/>
                  <a:p>
                    <a:fld id="{13972D7A-08E3-438E-882F-CADEA3C863C3}" type="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2A3-468B-8BAD-BC8A82337AB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3FB1867-A98C-4749-AF53-ECED19E97BD2}" type="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72A3-468B-8BAD-BC8A82337AB8}"/>
                </c:ext>
              </c:extLst>
            </c:dLbl>
            <c:dLbl>
              <c:idx val="6"/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fld id="{03272D49-06F1-4CCA-8ADD-558912BBE27D}" type="VALUE">
                      <a:rPr lang="en-US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ysClr val="windowText" lastClr="000000"/>
                          </a:solidFill>
                        </a:defRPr>
                      </a:pPr>
                      <a:t>[VALOR]</a:t>
                    </a:fld>
                    <a:endParaRPr lang="es-CO"/>
                  </a:p>
                </c:rich>
              </c:tx>
              <c:numFmt formatCode="#,##0.0;[Red]#,##0.0" sourceLinked="0"/>
              <c:spPr>
                <a:noFill/>
                <a:ln>
                  <a:noFill/>
                </a:ln>
                <a:effectLst>
                  <a:outerShdw blurRad="50800" dist="50800" dir="5400000" algn="ctr" rotWithShape="0">
                    <a:schemeClr val="bg1"/>
                  </a:outerShdw>
                </a:effectLst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72A3-468B-8BAD-BC8A82337AB8}"/>
                </c:ext>
              </c:extLst>
            </c:dLbl>
            <c:dLbl>
              <c:idx val="7"/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fld id="{C12F399E-8DD4-41B1-92F4-6D87A750139F}" type="VALUE">
                      <a:rPr lang="en-US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ysClr val="windowText" lastClr="000000"/>
                          </a:solidFill>
                        </a:defRPr>
                      </a:pPr>
                      <a:t>[VALOR]</a:t>
                    </a:fld>
                    <a:endParaRPr lang="es-CO"/>
                  </a:p>
                </c:rich>
              </c:tx>
              <c:numFmt formatCode="#,##0.0;[Red]#,##0.0" sourceLinked="0"/>
              <c:spPr>
                <a:noFill/>
                <a:ln>
                  <a:noFill/>
                </a:ln>
                <a:effectLst>
                  <a:outerShdw blurRad="50800" dist="50800" dir="5400000" algn="ctr" rotWithShape="0">
                    <a:schemeClr val="bg1"/>
                  </a:outerShdw>
                </a:effectLst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72A3-468B-8BAD-BC8A82337AB8}"/>
                </c:ext>
              </c:extLst>
            </c:dLbl>
            <c:dLbl>
              <c:idx val="8"/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fld id="{685C69E7-9A92-4C5F-8168-74DC6ADBE6CB}" type="VALUE">
                      <a:rPr lang="en-US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ysClr val="windowText" lastClr="000000"/>
                          </a:solidFill>
                        </a:defRPr>
                      </a:pPr>
                      <a:t>[VALOR]</a:t>
                    </a:fld>
                    <a:endParaRPr lang="es-CO"/>
                  </a:p>
                </c:rich>
              </c:tx>
              <c:numFmt formatCode="#,##0.0;[Red]#,##0.0" sourceLinked="0"/>
              <c:spPr>
                <a:noFill/>
                <a:ln>
                  <a:noFill/>
                </a:ln>
                <a:effectLst>
                  <a:outerShdw blurRad="50800" dist="50800" dir="5400000" algn="ctr" rotWithShape="0">
                    <a:schemeClr val="bg1"/>
                  </a:outerShdw>
                </a:effectLst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72A3-468B-8BAD-BC8A82337AB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E7867F7-25B9-49B1-A83F-3FFB243FC913}" type="VALUE">
                      <a:rPr lang="en-US">
                        <a:solidFill>
                          <a:srgbClr val="FF0000"/>
                        </a:solidFill>
                      </a:rPr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72A3-468B-8BAD-BC8A82337AB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7C9E0EC-EF7D-4A64-BE91-6452F6116A3E}" type="VALUE">
                      <a:rPr lang="en-US">
                        <a:solidFill>
                          <a:srgbClr val="FF0000"/>
                        </a:solidFill>
                      </a:rPr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72A3-468B-8BAD-BC8A82337AB8}"/>
                </c:ext>
              </c:extLst>
            </c:dLbl>
            <c:numFmt formatCode="#,##0.0;[Red]#,##0.0" sourceLinked="0"/>
            <c:spPr>
              <a:noFill/>
              <a:ln>
                <a:noFill/>
              </a:ln>
              <a:effectLst>
                <a:outerShdw blurRad="50800" dist="50800" dir="5400000" algn="ctr" rotWithShape="0">
                  <a:schemeClr val="bg1"/>
                </a:outerShdw>
              </a:effectLst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'Resultados '!$A$3:$A$14</c:f>
              <c:strCache>
                <c:ptCount val="12"/>
                <c:pt idx="0">
                  <c:v>Trabajadores</c:v>
                </c:pt>
                <c:pt idx="1">
                  <c:v>Gestión humana</c:v>
                </c:pt>
                <c:pt idx="2">
                  <c:v>Estructura organizativa</c:v>
                </c:pt>
                <c:pt idx="3">
                  <c:v>Subsistemas de gestión y apoyo</c:v>
                </c:pt>
                <c:pt idx="4">
                  <c:v>Entorno estrategico del sistema</c:v>
                </c:pt>
                <c:pt idx="5">
                  <c:v>Selección y vinculación</c:v>
                </c:pt>
                <c:pt idx="6">
                  <c:v>Formación</c:v>
                </c:pt>
                <c:pt idx="7">
                  <c:v>Evaluación de desempeño</c:v>
                </c:pt>
                <c:pt idx="8">
                  <c:v>Oportunidades de desarrollo</c:v>
                </c:pt>
                <c:pt idx="9">
                  <c:v>Sistema de remuneración</c:v>
                </c:pt>
                <c:pt idx="10">
                  <c:v>Seguridad y salud en el trabajo</c:v>
                </c:pt>
                <c:pt idx="11">
                  <c:v>Global </c:v>
                </c:pt>
              </c:strCache>
            </c:strRef>
          </c:cat>
          <c:val>
            <c:numRef>
              <c:f>'Resultados '!$B$3:$B$14</c:f>
              <c:numCache>
                <c:formatCode>0.0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3.9</c:v>
                </c:pt>
                <c:pt idx="3">
                  <c:v>3.4</c:v>
                </c:pt>
                <c:pt idx="4">
                  <c:v>4.2</c:v>
                </c:pt>
                <c:pt idx="5">
                  <c:v>4.0999999999999996</c:v>
                </c:pt>
                <c:pt idx="6">
                  <c:v>3.9</c:v>
                </c:pt>
                <c:pt idx="7">
                  <c:v>3.3</c:v>
                </c:pt>
                <c:pt idx="8">
                  <c:v>3.5</c:v>
                </c:pt>
                <c:pt idx="9">
                  <c:v>3.1</c:v>
                </c:pt>
                <c:pt idx="10">
                  <c:v>4</c:v>
                </c:pt>
                <c:pt idx="11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A3-468B-8BAD-BC8A82337A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36529840"/>
        <c:axId val="36530256"/>
      </c:radarChart>
      <c:catAx>
        <c:axId val="36529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6530256"/>
        <c:crosses val="autoZero"/>
        <c:auto val="1"/>
        <c:lblAlgn val="ctr"/>
        <c:lblOffset val="100"/>
        <c:noMultiLvlLbl val="0"/>
      </c:catAx>
      <c:valAx>
        <c:axId val="36530256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6529840"/>
        <c:crosses val="autoZero"/>
        <c:crossBetween val="between"/>
        <c:majorUnit val="1"/>
        <c:min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Valoración del clima laboral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213-48E7-9BCE-0CA138B41BD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'Resultados '!$A$33:$A$47</c:f>
              <c:strCache>
                <c:ptCount val="15"/>
                <c:pt idx="0">
                  <c:v>Compañerismo</c:v>
                </c:pt>
                <c:pt idx="1">
                  <c:v>Trabajo en equipo</c:v>
                </c:pt>
                <c:pt idx="2">
                  <c:v>Respeto</c:v>
                </c:pt>
                <c:pt idx="3">
                  <c:v>Imparcialidad</c:v>
                </c:pt>
                <c:pt idx="4">
                  <c:v>Puntualidad</c:v>
                </c:pt>
                <c:pt idx="5">
                  <c:v>Credibilidad</c:v>
                </c:pt>
                <c:pt idx="6">
                  <c:v>Orgullo</c:v>
                </c:pt>
                <c:pt idx="7">
                  <c:v>Motivación</c:v>
                </c:pt>
                <c:pt idx="8">
                  <c:v>Estímulos</c:v>
                </c:pt>
                <c:pt idx="9">
                  <c:v>Condiciones físicas del puesto de trabajo</c:v>
                </c:pt>
                <c:pt idx="10">
                  <c:v>Ambiente de trabajo</c:v>
                </c:pt>
                <c:pt idx="11">
                  <c:v>Comunicación</c:v>
                </c:pt>
                <c:pt idx="12">
                  <c:v>Compromiso</c:v>
                </c:pt>
                <c:pt idx="13">
                  <c:v>Nivel de satisfacción de las actividades </c:v>
                </c:pt>
                <c:pt idx="14">
                  <c:v>Global </c:v>
                </c:pt>
              </c:strCache>
            </c:strRef>
          </c:cat>
          <c:val>
            <c:numRef>
              <c:f>'Resultados '!$B$33:$B$47</c:f>
              <c:numCache>
                <c:formatCode>General</c:formatCode>
                <c:ptCount val="15"/>
                <c:pt idx="0">
                  <c:v>4.5999999999999996</c:v>
                </c:pt>
                <c:pt idx="1">
                  <c:v>4.5</c:v>
                </c:pt>
                <c:pt idx="2">
                  <c:v>4.9000000000000004</c:v>
                </c:pt>
                <c:pt idx="3">
                  <c:v>4.3</c:v>
                </c:pt>
                <c:pt idx="4">
                  <c:v>4.5</c:v>
                </c:pt>
                <c:pt idx="5">
                  <c:v>4.7</c:v>
                </c:pt>
                <c:pt idx="6">
                  <c:v>4.7</c:v>
                </c:pt>
                <c:pt idx="7">
                  <c:v>4.2</c:v>
                </c:pt>
                <c:pt idx="8">
                  <c:v>4</c:v>
                </c:pt>
                <c:pt idx="9">
                  <c:v>4.5</c:v>
                </c:pt>
                <c:pt idx="10">
                  <c:v>4.7</c:v>
                </c:pt>
                <c:pt idx="11">
                  <c:v>4.5999999999999996</c:v>
                </c:pt>
                <c:pt idx="12">
                  <c:v>4.7</c:v>
                </c:pt>
                <c:pt idx="13">
                  <c:v>4.4000000000000004</c:v>
                </c:pt>
                <c:pt idx="14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9A-4F1C-95BE-DF0899157D8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55432591"/>
        <c:axId val="1255433423"/>
      </c:barChart>
      <c:catAx>
        <c:axId val="1255432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255433423"/>
        <c:crosses val="autoZero"/>
        <c:auto val="1"/>
        <c:lblAlgn val="ctr"/>
        <c:lblOffset val="100"/>
        <c:noMultiLvlLbl val="0"/>
      </c:catAx>
      <c:valAx>
        <c:axId val="1255433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255432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Cultura en la organización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'Resultados '!$B$16:$B$17</c:f>
              <c:strCache>
                <c:ptCount val="2"/>
                <c:pt idx="0">
                  <c:v>Cultura en la organización</c:v>
                </c:pt>
                <c:pt idx="1">
                  <c:v>Valor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2C9-4971-8B6C-AA890661D089}"/>
              </c:ext>
            </c:extLst>
          </c:dPt>
          <c:cat>
            <c:strRef>
              <c:f>'Resultados '!$A$18:$A$24</c:f>
              <c:strCache>
                <c:ptCount val="7"/>
                <c:pt idx="0">
                  <c:v>Caracteristicas generales</c:v>
                </c:pt>
                <c:pt idx="1">
                  <c:v>Aspectos estratégicos</c:v>
                </c:pt>
                <c:pt idx="2">
                  <c:v>Factores integradores</c:v>
                </c:pt>
                <c:pt idx="3">
                  <c:v>Liderazgo</c:v>
                </c:pt>
                <c:pt idx="4">
                  <c:v>Alineación de intereses</c:v>
                </c:pt>
                <c:pt idx="5">
                  <c:v>Rasgos culturales</c:v>
                </c:pt>
                <c:pt idx="6">
                  <c:v>Global</c:v>
                </c:pt>
              </c:strCache>
            </c:strRef>
          </c:cat>
          <c:val>
            <c:numRef>
              <c:f>'Resultados '!$B$18:$B$24</c:f>
              <c:numCache>
                <c:formatCode>0.0</c:formatCode>
                <c:ptCount val="7"/>
                <c:pt idx="0">
                  <c:v>3.5</c:v>
                </c:pt>
                <c:pt idx="1">
                  <c:v>4.5</c:v>
                </c:pt>
                <c:pt idx="2">
                  <c:v>4.2</c:v>
                </c:pt>
                <c:pt idx="3">
                  <c:v>3.7</c:v>
                </c:pt>
                <c:pt idx="4">
                  <c:v>4.2</c:v>
                </c:pt>
                <c:pt idx="5">
                  <c:v>4.3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C9-4971-8B6C-AA890661D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95937360"/>
        <c:axId val="495934032"/>
      </c:barChart>
      <c:catAx>
        <c:axId val="495937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495934032"/>
        <c:crosses val="autoZero"/>
        <c:auto val="1"/>
        <c:lblAlgn val="ctr"/>
        <c:lblOffset val="100"/>
        <c:noMultiLvlLbl val="0"/>
      </c:catAx>
      <c:valAx>
        <c:axId val="495934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495937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¿Existe un manual de cargos</a:t>
            </a:r>
            <a:r>
              <a:rPr lang="es-CO" baseline="0"/>
              <a:t> y funciones?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C1F-4691-9573-367A6A173351}"/>
              </c:ext>
            </c:extLst>
          </c:dPt>
          <c:dPt>
            <c:idx val="1"/>
            <c:bubble3D val="0"/>
            <c:spPr>
              <a:solidFill>
                <a:srgbClr val="FFFF6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C1F-4691-9573-367A6A173351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C1F-4691-9573-367A6A17335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'Análisis entrevistas'!$J$3:$L$3</c:f>
              <c:strCache>
                <c:ptCount val="3"/>
                <c:pt idx="0">
                  <c:v>Si, lo conoce</c:v>
                </c:pt>
                <c:pt idx="1">
                  <c:v>Si, no lo conoce</c:v>
                </c:pt>
                <c:pt idx="2">
                  <c:v>No </c:v>
                </c:pt>
              </c:strCache>
            </c:strRef>
          </c:cat>
          <c:val>
            <c:numRef>
              <c:f>'Análisis entrevistas'!$J$4:$L$4</c:f>
              <c:numCache>
                <c:formatCode>0.00000</c:formatCode>
                <c:ptCount val="3"/>
                <c:pt idx="0">
                  <c:v>0.42857142857142855</c:v>
                </c:pt>
                <c:pt idx="1">
                  <c:v>0.2857142857142857</c:v>
                </c:pt>
                <c:pt idx="2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1F-4691-9573-367A6A17335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¿Se miden los resultados en la empresa? ¿Utilizan indicadores?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9ED1-4B91-B157-2EC97ABE93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3C0-4323-B7C2-8EFB063E21AC}"/>
              </c:ext>
            </c:extLst>
          </c:dPt>
          <c:cat>
            <c:strRef>
              <c:f>'Análisis entrevistas'!$N$3:$O$3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'Análisis entrevistas'!$N$5:$O$5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D1-4B91-B157-2EC97ABE9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204559</xdr:colOff>
      <xdr:row>0</xdr:row>
      <xdr:rowOff>0</xdr:rowOff>
    </xdr:from>
    <xdr:to>
      <xdr:col>8</xdr:col>
      <xdr:colOff>589643</xdr:colOff>
      <xdr:row>13</xdr:row>
      <xdr:rowOff>133804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1E7A33E-37C1-4264-B5E2-47989F3367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49893</xdr:colOff>
      <xdr:row>30</xdr:row>
      <xdr:rowOff>56697</xdr:rowOff>
    </xdr:from>
    <xdr:to>
      <xdr:col>8</xdr:col>
      <xdr:colOff>635000</xdr:colOff>
      <xdr:row>46</xdr:row>
      <xdr:rowOff>147410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0164D49-7F0A-4850-B515-19A5A4A64A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543149</xdr:colOff>
      <xdr:row>15</xdr:row>
      <xdr:rowOff>34017</xdr:rowOff>
    </xdr:from>
    <xdr:to>
      <xdr:col>8</xdr:col>
      <xdr:colOff>385535</xdr:colOff>
      <xdr:row>24</xdr:row>
      <xdr:rowOff>147410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6F0ABA8-F5FE-4CF0-A9A1-A047EE6F18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704850</xdr:colOff>
      <xdr:row>6</xdr:row>
      <xdr:rowOff>138112</xdr:rowOff>
    </xdr:from>
    <xdr:to>
      <xdr:col>13</xdr:col>
      <xdr:colOff>85725</xdr:colOff>
      <xdr:row>8</xdr:row>
      <xdr:rowOff>1333500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32D855F-C6EC-4F16-BCBA-0A5B06F94B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456278</xdr:colOff>
      <xdr:row>7</xdr:row>
      <xdr:rowOff>18741</xdr:rowOff>
    </xdr:from>
    <xdr:to>
      <xdr:col>18</xdr:col>
      <xdr:colOff>460887</xdr:colOff>
      <xdr:row>8</xdr:row>
      <xdr:rowOff>1336572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C6AF833-5F8A-4805-9463-A8F1D99984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9051D-5620-4A48-8ACF-235016745DA2}">
  <dimension ref="A1:Z132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73" sqref="C73"/>
    </sheetView>
  </sheetViews>
  <sheetFormatPr baseColWidth="10" defaultRowHeight="15.75" x14ac:dyDescent="0.25"/>
  <cols>
    <col min="1" max="1" width="61.28515625" style="2" customWidth="1"/>
    <col min="2" max="2" width="21.5703125" style="2" bestFit="1" customWidth="1"/>
    <col min="3" max="3" width="30.140625" style="2" bestFit="1" customWidth="1"/>
    <col min="4" max="4" width="20" style="2" bestFit="1" customWidth="1"/>
    <col min="5" max="26" width="11.42578125" style="6"/>
    <col min="27" max="16384" width="11.42578125" style="2"/>
  </cols>
  <sheetData>
    <row r="1" spans="1:26" s="1" customFormat="1" ht="17.25" customHeight="1" x14ac:dyDescent="0.25">
      <c r="A1" s="9" t="s">
        <v>128</v>
      </c>
      <c r="B1" s="15" t="s">
        <v>131</v>
      </c>
      <c r="C1" s="16" t="s">
        <v>135</v>
      </c>
      <c r="D1" s="16" t="s">
        <v>137</v>
      </c>
      <c r="E1" s="71" t="s">
        <v>139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1" customFormat="1" x14ac:dyDescent="0.25">
      <c r="A2" s="10" t="s">
        <v>129</v>
      </c>
      <c r="B2" s="17" t="s">
        <v>132</v>
      </c>
      <c r="C2" s="7" t="s">
        <v>136</v>
      </c>
      <c r="D2" s="7" t="s">
        <v>138</v>
      </c>
      <c r="E2" s="7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1" customFormat="1" ht="16.5" thickBot="1" x14ac:dyDescent="0.3">
      <c r="A3" s="26"/>
      <c r="B3" s="76" t="s">
        <v>123</v>
      </c>
      <c r="C3" s="77"/>
      <c r="D3" s="77"/>
      <c r="E3" s="78"/>
      <c r="F3" s="4"/>
      <c r="G3" s="4"/>
      <c r="H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5">
      <c r="A4" s="25" t="s">
        <v>124</v>
      </c>
      <c r="B4" s="79"/>
      <c r="C4" s="80"/>
      <c r="D4" s="80"/>
      <c r="E4" s="81"/>
      <c r="F4" s="5"/>
      <c r="G4" s="5"/>
      <c r="H4" s="5"/>
    </row>
    <row r="5" spans="1:26" x14ac:dyDescent="0.25">
      <c r="A5" s="11" t="s">
        <v>0</v>
      </c>
      <c r="B5" s="65"/>
      <c r="C5" s="66"/>
      <c r="D5" s="66"/>
      <c r="E5" s="67"/>
    </row>
    <row r="6" spans="1:26" x14ac:dyDescent="0.25">
      <c r="A6" s="12" t="s">
        <v>1</v>
      </c>
      <c r="B6" s="18">
        <v>4.5</v>
      </c>
      <c r="C6" s="8">
        <v>4</v>
      </c>
      <c r="D6" s="8">
        <v>4.5</v>
      </c>
      <c r="E6" s="24">
        <f>AVERAGE(B6:D6)</f>
        <v>4.333333333333333</v>
      </c>
    </row>
    <row r="7" spans="1:26" x14ac:dyDescent="0.25">
      <c r="A7" s="12" t="s">
        <v>2</v>
      </c>
      <c r="B7" s="18">
        <v>4</v>
      </c>
      <c r="C7" s="8">
        <v>4</v>
      </c>
      <c r="D7" s="8">
        <v>4</v>
      </c>
      <c r="E7" s="24">
        <f t="shared" ref="E7:E11" si="0">AVERAGE(B7:D7)</f>
        <v>4</v>
      </c>
    </row>
    <row r="8" spans="1:26" ht="31.5" x14ac:dyDescent="0.25">
      <c r="A8" s="13" t="s">
        <v>3</v>
      </c>
      <c r="B8" s="18">
        <v>4.5</v>
      </c>
      <c r="C8" s="8">
        <v>4</v>
      </c>
      <c r="D8" s="8">
        <v>4.5</v>
      </c>
      <c r="E8" s="24">
        <f t="shared" si="0"/>
        <v>4.333333333333333</v>
      </c>
    </row>
    <row r="9" spans="1:26" ht="31.5" x14ac:dyDescent="0.25">
      <c r="A9" s="13" t="s">
        <v>4</v>
      </c>
      <c r="B9" s="18">
        <v>4.5</v>
      </c>
      <c r="C9" s="8">
        <v>4</v>
      </c>
      <c r="D9" s="8">
        <v>4</v>
      </c>
      <c r="E9" s="24">
        <f t="shared" si="0"/>
        <v>4.166666666666667</v>
      </c>
    </row>
    <row r="10" spans="1:26" ht="31.5" x14ac:dyDescent="0.25">
      <c r="A10" s="13" t="s">
        <v>5</v>
      </c>
      <c r="B10" s="18">
        <v>4</v>
      </c>
      <c r="C10" s="8">
        <v>2.5</v>
      </c>
      <c r="D10" s="8">
        <v>4</v>
      </c>
      <c r="E10" s="24">
        <f t="shared" si="0"/>
        <v>3.5</v>
      </c>
    </row>
    <row r="11" spans="1:26" x14ac:dyDescent="0.25">
      <c r="A11" s="13" t="s">
        <v>6</v>
      </c>
      <c r="B11" s="18">
        <v>4.5</v>
      </c>
      <c r="C11" s="8">
        <v>3.5</v>
      </c>
      <c r="D11" s="8">
        <v>4.5</v>
      </c>
      <c r="E11" s="24">
        <f t="shared" si="0"/>
        <v>4.166666666666667</v>
      </c>
    </row>
    <row r="12" spans="1:26" ht="31.5" x14ac:dyDescent="0.25">
      <c r="A12" s="11" t="s">
        <v>7</v>
      </c>
      <c r="B12" s="65"/>
      <c r="C12" s="66"/>
      <c r="D12" s="66"/>
      <c r="E12" s="67"/>
    </row>
    <row r="13" spans="1:26" ht="31.5" x14ac:dyDescent="0.25">
      <c r="A13" s="13" t="s">
        <v>8</v>
      </c>
      <c r="B13" s="18">
        <v>3</v>
      </c>
      <c r="C13" s="8">
        <v>3</v>
      </c>
      <c r="D13" s="8">
        <v>3</v>
      </c>
      <c r="E13" s="24">
        <f>AVERAGE(B13:D13)</f>
        <v>3</v>
      </c>
    </row>
    <row r="14" spans="1:26" x14ac:dyDescent="0.25">
      <c r="A14" s="13" t="s">
        <v>9</v>
      </c>
      <c r="B14" s="18">
        <v>3</v>
      </c>
      <c r="C14" s="8">
        <v>3</v>
      </c>
      <c r="D14" s="8">
        <v>3</v>
      </c>
      <c r="E14" s="24">
        <f t="shared" ref="E14:E18" si="1">AVERAGE(B14:D14)</f>
        <v>3</v>
      </c>
    </row>
    <row r="15" spans="1:26" x14ac:dyDescent="0.25">
      <c r="A15" s="13" t="s">
        <v>10</v>
      </c>
      <c r="B15" s="18">
        <v>3.5</v>
      </c>
      <c r="C15" s="8">
        <v>2</v>
      </c>
      <c r="D15" s="8">
        <v>3.5</v>
      </c>
      <c r="E15" s="24">
        <f t="shared" si="1"/>
        <v>3</v>
      </c>
    </row>
    <row r="16" spans="1:26" x14ac:dyDescent="0.25">
      <c r="A16" s="13" t="s">
        <v>11</v>
      </c>
      <c r="B16" s="18">
        <v>2.5</v>
      </c>
      <c r="C16" s="8">
        <v>2</v>
      </c>
      <c r="D16" s="8">
        <v>2.5</v>
      </c>
      <c r="E16" s="24">
        <f t="shared" si="1"/>
        <v>2.3333333333333335</v>
      </c>
    </row>
    <row r="17" spans="1:5" x14ac:dyDescent="0.25">
      <c r="A17" s="13" t="s">
        <v>12</v>
      </c>
      <c r="B17" s="18">
        <v>3</v>
      </c>
      <c r="C17" s="8">
        <v>2</v>
      </c>
      <c r="D17" s="8">
        <v>3.5</v>
      </c>
      <c r="E17" s="24">
        <f t="shared" si="1"/>
        <v>2.8333333333333335</v>
      </c>
    </row>
    <row r="18" spans="1:5" x14ac:dyDescent="0.25">
      <c r="A18" s="13" t="s">
        <v>13</v>
      </c>
      <c r="B18" s="18">
        <v>4.5</v>
      </c>
      <c r="C18" s="8">
        <v>4</v>
      </c>
      <c r="D18" s="8">
        <v>4.5</v>
      </c>
      <c r="E18" s="24">
        <f t="shared" si="1"/>
        <v>4.333333333333333</v>
      </c>
    </row>
    <row r="19" spans="1:5" ht="31.5" x14ac:dyDescent="0.25">
      <c r="A19" s="11" t="s">
        <v>14</v>
      </c>
      <c r="B19" s="65"/>
      <c r="C19" s="66"/>
      <c r="D19" s="66"/>
      <c r="E19" s="67"/>
    </row>
    <row r="20" spans="1:5" ht="31.5" x14ac:dyDescent="0.25">
      <c r="A20" s="13" t="s">
        <v>15</v>
      </c>
      <c r="B20" s="18">
        <v>4</v>
      </c>
      <c r="C20" s="8">
        <v>3.5</v>
      </c>
      <c r="D20" s="8">
        <v>3.5</v>
      </c>
      <c r="E20" s="24">
        <f>AVERAGE(B20:D20)</f>
        <v>3.6666666666666665</v>
      </c>
    </row>
    <row r="21" spans="1:5" ht="31.5" x14ac:dyDescent="0.25">
      <c r="A21" s="13" t="s">
        <v>16</v>
      </c>
      <c r="B21" s="18">
        <v>4.5</v>
      </c>
      <c r="C21" s="8">
        <v>4</v>
      </c>
      <c r="D21" s="8">
        <v>4.5</v>
      </c>
      <c r="E21" s="24">
        <f t="shared" ref="E21:E24" si="2">AVERAGE(B21:D21)</f>
        <v>4.333333333333333</v>
      </c>
    </row>
    <row r="22" spans="1:5" x14ac:dyDescent="0.25">
      <c r="A22" s="13" t="s">
        <v>17</v>
      </c>
      <c r="B22" s="18">
        <v>4</v>
      </c>
      <c r="C22" s="8">
        <v>4.5</v>
      </c>
      <c r="D22" s="8">
        <v>4.5</v>
      </c>
      <c r="E22" s="24">
        <f t="shared" si="2"/>
        <v>4.333333333333333</v>
      </c>
    </row>
    <row r="23" spans="1:5" ht="31.5" x14ac:dyDescent="0.25">
      <c r="A23" s="12" t="s">
        <v>18</v>
      </c>
      <c r="B23" s="18">
        <v>3</v>
      </c>
      <c r="C23" s="8">
        <v>4</v>
      </c>
      <c r="D23" s="8">
        <v>3.5</v>
      </c>
      <c r="E23" s="24">
        <f t="shared" si="2"/>
        <v>3.5</v>
      </c>
    </row>
    <row r="24" spans="1:5" ht="31.5" x14ac:dyDescent="0.25">
      <c r="A24" s="13" t="s">
        <v>19</v>
      </c>
      <c r="B24" s="18">
        <v>4.5</v>
      </c>
      <c r="C24" s="8">
        <v>3.5</v>
      </c>
      <c r="D24" s="8">
        <v>4</v>
      </c>
      <c r="E24" s="24">
        <f t="shared" si="2"/>
        <v>4</v>
      </c>
    </row>
    <row r="25" spans="1:5" ht="31.5" x14ac:dyDescent="0.25">
      <c r="A25" s="11" t="s">
        <v>20</v>
      </c>
      <c r="B25" s="65"/>
      <c r="C25" s="66"/>
      <c r="D25" s="66"/>
      <c r="E25" s="67"/>
    </row>
    <row r="26" spans="1:5" x14ac:dyDescent="0.25">
      <c r="A26" s="12" t="s">
        <v>21</v>
      </c>
      <c r="B26" s="18">
        <v>3</v>
      </c>
      <c r="C26" s="8">
        <v>3</v>
      </c>
      <c r="D26" s="8">
        <v>3</v>
      </c>
      <c r="E26" s="24">
        <f>AVERAGE(B26:D26)</f>
        <v>3</v>
      </c>
    </row>
    <row r="27" spans="1:5" x14ac:dyDescent="0.25">
      <c r="A27" s="12" t="s">
        <v>22</v>
      </c>
      <c r="B27" s="18">
        <v>4</v>
      </c>
      <c r="C27" s="8">
        <v>3.5</v>
      </c>
      <c r="D27" s="8">
        <v>4</v>
      </c>
      <c r="E27" s="24">
        <f t="shared" ref="E27:E29" si="3">AVERAGE(B27:D27)</f>
        <v>3.8333333333333335</v>
      </c>
    </row>
    <row r="28" spans="1:5" x14ac:dyDescent="0.25">
      <c r="A28" s="12" t="s">
        <v>23</v>
      </c>
      <c r="B28" s="18">
        <v>4</v>
      </c>
      <c r="C28" s="8">
        <v>3.5</v>
      </c>
      <c r="D28" s="8">
        <v>4</v>
      </c>
      <c r="E28" s="24">
        <f t="shared" si="3"/>
        <v>3.8333333333333335</v>
      </c>
    </row>
    <row r="29" spans="1:5" ht="31.5" x14ac:dyDescent="0.25">
      <c r="A29" s="12" t="s">
        <v>24</v>
      </c>
      <c r="B29" s="18">
        <v>2.5</v>
      </c>
      <c r="C29" s="8">
        <v>3.5</v>
      </c>
      <c r="D29" s="8">
        <v>3</v>
      </c>
      <c r="E29" s="24">
        <f t="shared" si="3"/>
        <v>3</v>
      </c>
    </row>
    <row r="30" spans="1:5" ht="31.5" x14ac:dyDescent="0.25">
      <c r="A30" s="11" t="s">
        <v>25</v>
      </c>
      <c r="B30" s="65"/>
      <c r="C30" s="66"/>
      <c r="D30" s="66"/>
      <c r="E30" s="67"/>
    </row>
    <row r="31" spans="1:5" ht="31.5" x14ac:dyDescent="0.25">
      <c r="A31" s="13" t="s">
        <v>26</v>
      </c>
      <c r="B31" s="18">
        <v>4.5</v>
      </c>
      <c r="C31" s="8">
        <v>4.5</v>
      </c>
      <c r="D31" s="8">
        <v>4.5</v>
      </c>
      <c r="E31" s="24">
        <f>AVERAGE(B31:D31)</f>
        <v>4.5</v>
      </c>
    </row>
    <row r="32" spans="1:5" ht="47.25" x14ac:dyDescent="0.25">
      <c r="A32" s="13" t="s">
        <v>27</v>
      </c>
      <c r="B32" s="18">
        <v>3.5</v>
      </c>
      <c r="C32" s="8">
        <v>4</v>
      </c>
      <c r="D32" s="8">
        <v>4.5</v>
      </c>
      <c r="E32" s="24">
        <f>AVERAGE(B32:D32)</f>
        <v>4</v>
      </c>
    </row>
    <row r="33" spans="1:5" ht="31.5" x14ac:dyDescent="0.25">
      <c r="A33" s="11" t="s">
        <v>28</v>
      </c>
      <c r="B33" s="65"/>
      <c r="C33" s="66"/>
      <c r="D33" s="66"/>
      <c r="E33" s="67"/>
    </row>
    <row r="34" spans="1:5" ht="47.25" x14ac:dyDescent="0.25">
      <c r="A34" s="12" t="s">
        <v>29</v>
      </c>
      <c r="B34" s="18">
        <v>3.5</v>
      </c>
      <c r="C34" s="8">
        <v>3.5</v>
      </c>
      <c r="D34" s="8">
        <v>4</v>
      </c>
      <c r="E34" s="24">
        <f>AVERAGE(B34:D34)</f>
        <v>3.6666666666666665</v>
      </c>
    </row>
    <row r="35" spans="1:5" ht="31.5" x14ac:dyDescent="0.25">
      <c r="A35" s="12" t="s">
        <v>30</v>
      </c>
      <c r="B35" s="18">
        <v>3.5</v>
      </c>
      <c r="C35" s="8">
        <v>4</v>
      </c>
      <c r="D35" s="8">
        <v>3.5</v>
      </c>
      <c r="E35" s="24">
        <f t="shared" ref="E35:E38" si="4">AVERAGE(B35:D35)</f>
        <v>3.6666666666666665</v>
      </c>
    </row>
    <row r="36" spans="1:5" x14ac:dyDescent="0.25">
      <c r="A36" s="12" t="s">
        <v>31</v>
      </c>
      <c r="B36" s="18">
        <v>4.5</v>
      </c>
      <c r="C36" s="8">
        <v>5</v>
      </c>
      <c r="D36" s="8">
        <v>4.5</v>
      </c>
      <c r="E36" s="24">
        <f t="shared" si="4"/>
        <v>4.666666666666667</v>
      </c>
    </row>
    <row r="37" spans="1:5" x14ac:dyDescent="0.25">
      <c r="A37" s="12" t="s">
        <v>32</v>
      </c>
      <c r="B37" s="18">
        <v>5</v>
      </c>
      <c r="C37" s="8">
        <v>5</v>
      </c>
      <c r="D37" s="8">
        <v>4.5</v>
      </c>
      <c r="E37" s="24">
        <f t="shared" si="4"/>
        <v>4.833333333333333</v>
      </c>
    </row>
    <row r="38" spans="1:5" ht="31.5" x14ac:dyDescent="0.25">
      <c r="A38" s="12" t="s">
        <v>33</v>
      </c>
      <c r="B38" s="18">
        <v>4</v>
      </c>
      <c r="C38" s="8">
        <v>4</v>
      </c>
      <c r="D38" s="8">
        <v>4</v>
      </c>
      <c r="E38" s="24">
        <f t="shared" si="4"/>
        <v>4</v>
      </c>
    </row>
    <row r="39" spans="1:5" ht="31.5" x14ac:dyDescent="0.25">
      <c r="A39" s="11" t="s">
        <v>34</v>
      </c>
      <c r="B39" s="65"/>
      <c r="C39" s="66"/>
      <c r="D39" s="66"/>
      <c r="E39" s="67"/>
    </row>
    <row r="40" spans="1:5" ht="31.5" x14ac:dyDescent="0.25">
      <c r="A40" s="12" t="s">
        <v>35</v>
      </c>
      <c r="B40" s="18">
        <v>4</v>
      </c>
      <c r="C40" s="8">
        <v>3.5</v>
      </c>
      <c r="D40" s="8">
        <v>4</v>
      </c>
      <c r="E40" s="24">
        <f>AVERAGE(B40:D40)</f>
        <v>3.8333333333333335</v>
      </c>
    </row>
    <row r="41" spans="1:5" ht="31.5" x14ac:dyDescent="0.25">
      <c r="A41" s="12" t="s">
        <v>36</v>
      </c>
      <c r="B41" s="18">
        <v>4</v>
      </c>
      <c r="C41" s="8">
        <v>3.5</v>
      </c>
      <c r="D41" s="8">
        <v>4.5</v>
      </c>
      <c r="E41" s="24">
        <f t="shared" ref="E41:E45" si="5">AVERAGE(B41:D41)</f>
        <v>4</v>
      </c>
    </row>
    <row r="42" spans="1:5" x14ac:dyDescent="0.25">
      <c r="A42" s="12" t="s">
        <v>37</v>
      </c>
      <c r="B42" s="18">
        <v>4.5</v>
      </c>
      <c r="C42" s="8">
        <v>3.5</v>
      </c>
      <c r="D42" s="8">
        <v>5</v>
      </c>
      <c r="E42" s="24">
        <f t="shared" si="5"/>
        <v>4.333333333333333</v>
      </c>
    </row>
    <row r="43" spans="1:5" ht="31.5" x14ac:dyDescent="0.25">
      <c r="A43" s="12" t="s">
        <v>38</v>
      </c>
      <c r="B43" s="18">
        <v>4.5</v>
      </c>
      <c r="C43" s="8">
        <v>3.5</v>
      </c>
      <c r="D43" s="8">
        <v>4.5</v>
      </c>
      <c r="E43" s="24">
        <f t="shared" si="5"/>
        <v>4.166666666666667</v>
      </c>
    </row>
    <row r="44" spans="1:5" ht="31.5" x14ac:dyDescent="0.25">
      <c r="A44" s="12" t="s">
        <v>39</v>
      </c>
      <c r="B44" s="18">
        <v>4.5</v>
      </c>
      <c r="C44" s="8">
        <v>3.5</v>
      </c>
      <c r="D44" s="8">
        <v>4.5</v>
      </c>
      <c r="E44" s="24">
        <f t="shared" si="5"/>
        <v>4.166666666666667</v>
      </c>
    </row>
    <row r="45" spans="1:5" ht="31.5" x14ac:dyDescent="0.25">
      <c r="A45" s="12" t="s">
        <v>40</v>
      </c>
      <c r="B45" s="18">
        <v>3</v>
      </c>
      <c r="C45" s="8">
        <v>3.5</v>
      </c>
      <c r="D45" s="8">
        <v>3.5</v>
      </c>
      <c r="E45" s="24">
        <f t="shared" si="5"/>
        <v>3.3333333333333335</v>
      </c>
    </row>
    <row r="46" spans="1:5" x14ac:dyDescent="0.25">
      <c r="A46" s="11" t="s">
        <v>41</v>
      </c>
      <c r="B46" s="65"/>
      <c r="C46" s="66"/>
      <c r="D46" s="66"/>
      <c r="E46" s="67"/>
    </row>
    <row r="47" spans="1:5" ht="31.5" x14ac:dyDescent="0.25">
      <c r="A47" s="12" t="s">
        <v>42</v>
      </c>
      <c r="B47" s="18">
        <v>3</v>
      </c>
      <c r="C47" s="8">
        <v>3.5</v>
      </c>
      <c r="D47" s="8">
        <v>3.5</v>
      </c>
      <c r="E47" s="24">
        <f>AVERAGE(B47:D47)</f>
        <v>3.3333333333333335</v>
      </c>
    </row>
    <row r="48" spans="1:5" ht="31.5" x14ac:dyDescent="0.25">
      <c r="A48" s="12" t="s">
        <v>43</v>
      </c>
      <c r="B48" s="18">
        <v>3.5</v>
      </c>
      <c r="C48" s="8">
        <v>3.5</v>
      </c>
      <c r="D48" s="8">
        <v>3.5</v>
      </c>
      <c r="E48" s="24">
        <f t="shared" ref="E48:E51" si="6">AVERAGE(B48:D48)</f>
        <v>3.5</v>
      </c>
    </row>
    <row r="49" spans="1:5" ht="31.5" x14ac:dyDescent="0.25">
      <c r="A49" s="12" t="s">
        <v>44</v>
      </c>
      <c r="B49" s="18">
        <v>4</v>
      </c>
      <c r="C49" s="8">
        <v>3.5</v>
      </c>
      <c r="D49" s="8">
        <v>4.5</v>
      </c>
      <c r="E49" s="24">
        <f t="shared" si="6"/>
        <v>4</v>
      </c>
    </row>
    <row r="50" spans="1:5" ht="31.5" x14ac:dyDescent="0.25">
      <c r="A50" s="12" t="s">
        <v>45</v>
      </c>
      <c r="B50" s="18">
        <v>2.5</v>
      </c>
      <c r="C50" s="8">
        <v>2</v>
      </c>
      <c r="D50" s="8">
        <v>2.5</v>
      </c>
      <c r="E50" s="24">
        <f t="shared" si="6"/>
        <v>2.3333333333333335</v>
      </c>
    </row>
    <row r="51" spans="1:5" ht="31.5" x14ac:dyDescent="0.25">
      <c r="A51" s="12" t="s">
        <v>46</v>
      </c>
      <c r="B51" s="18">
        <v>4.5</v>
      </c>
      <c r="C51" s="8">
        <v>2</v>
      </c>
      <c r="D51" s="8">
        <v>4.5</v>
      </c>
      <c r="E51" s="24">
        <f t="shared" si="6"/>
        <v>3.6666666666666665</v>
      </c>
    </row>
    <row r="52" spans="1:5" ht="31.5" x14ac:dyDescent="0.25">
      <c r="A52" s="11" t="s">
        <v>47</v>
      </c>
      <c r="B52" s="65"/>
      <c r="C52" s="66"/>
      <c r="D52" s="66"/>
      <c r="E52" s="67"/>
    </row>
    <row r="53" spans="1:5" ht="31.5" x14ac:dyDescent="0.25">
      <c r="A53" s="12" t="s">
        <v>48</v>
      </c>
      <c r="B53" s="18">
        <v>3.5</v>
      </c>
      <c r="C53" s="8">
        <v>1</v>
      </c>
      <c r="D53" s="8">
        <v>3</v>
      </c>
      <c r="E53" s="24">
        <f>AVERAGE(B53:D53)</f>
        <v>2.5</v>
      </c>
    </row>
    <row r="54" spans="1:5" ht="31.5" x14ac:dyDescent="0.25">
      <c r="A54" s="12" t="s">
        <v>49</v>
      </c>
      <c r="B54" s="18">
        <v>4.5</v>
      </c>
      <c r="C54" s="8">
        <v>1</v>
      </c>
      <c r="D54" s="8">
        <v>4.5</v>
      </c>
      <c r="E54" s="24">
        <f t="shared" ref="E54:E56" si="7">AVERAGE(B54:D54)</f>
        <v>3.3333333333333335</v>
      </c>
    </row>
    <row r="55" spans="1:5" ht="31.5" x14ac:dyDescent="0.25">
      <c r="A55" s="12" t="s">
        <v>50</v>
      </c>
      <c r="B55" s="18">
        <v>4.5</v>
      </c>
      <c r="C55" s="8">
        <v>2.5</v>
      </c>
      <c r="D55" s="8">
        <v>3.5</v>
      </c>
      <c r="E55" s="24">
        <f t="shared" si="7"/>
        <v>3.5</v>
      </c>
    </row>
    <row r="56" spans="1:5" ht="47.25" x14ac:dyDescent="0.25">
      <c r="A56" s="12" t="s">
        <v>51</v>
      </c>
      <c r="B56" s="18">
        <v>5</v>
      </c>
      <c r="C56" s="8">
        <v>4</v>
      </c>
      <c r="D56" s="8">
        <v>5</v>
      </c>
      <c r="E56" s="24">
        <f t="shared" si="7"/>
        <v>4.666666666666667</v>
      </c>
    </row>
    <row r="57" spans="1:5" ht="31.5" x14ac:dyDescent="0.25">
      <c r="A57" s="11" t="s">
        <v>52</v>
      </c>
      <c r="B57" s="65"/>
      <c r="C57" s="66"/>
      <c r="D57" s="66"/>
      <c r="E57" s="67"/>
    </row>
    <row r="58" spans="1:5" ht="31.5" x14ac:dyDescent="0.25">
      <c r="A58" s="12" t="s">
        <v>53</v>
      </c>
      <c r="B58" s="18">
        <v>4</v>
      </c>
      <c r="C58" s="8">
        <v>4</v>
      </c>
      <c r="D58" s="8">
        <v>3.5</v>
      </c>
      <c r="E58" s="24">
        <f>AVERAGE(B58:D58)</f>
        <v>3.8333333333333335</v>
      </c>
    </row>
    <row r="59" spans="1:5" ht="31.5" x14ac:dyDescent="0.25">
      <c r="A59" s="12" t="s">
        <v>54</v>
      </c>
      <c r="B59" s="18">
        <v>1</v>
      </c>
      <c r="C59" s="8">
        <v>2</v>
      </c>
      <c r="D59" s="8">
        <v>1</v>
      </c>
      <c r="E59" s="24">
        <f t="shared" ref="E59:E61" si="8">AVERAGE(B59:D59)</f>
        <v>1.3333333333333333</v>
      </c>
    </row>
    <row r="60" spans="1:5" ht="47.25" x14ac:dyDescent="0.25">
      <c r="A60" s="12" t="s">
        <v>55</v>
      </c>
      <c r="B60" s="18">
        <v>5</v>
      </c>
      <c r="C60" s="8">
        <v>1</v>
      </c>
      <c r="D60" s="8">
        <v>4.5</v>
      </c>
      <c r="E60" s="24">
        <f t="shared" si="8"/>
        <v>3.5</v>
      </c>
    </row>
    <row r="61" spans="1:5" x14ac:dyDescent="0.25">
      <c r="A61" s="12" t="s">
        <v>56</v>
      </c>
      <c r="B61" s="18">
        <v>4</v>
      </c>
      <c r="C61" s="8">
        <v>4</v>
      </c>
      <c r="D61" s="8">
        <v>4</v>
      </c>
      <c r="E61" s="24">
        <f t="shared" si="8"/>
        <v>4</v>
      </c>
    </row>
    <row r="62" spans="1:5" ht="31.5" customHeight="1" x14ac:dyDescent="0.25">
      <c r="A62" s="11" t="s">
        <v>57</v>
      </c>
      <c r="B62" s="65"/>
      <c r="C62" s="66"/>
      <c r="D62" s="66"/>
      <c r="E62" s="67"/>
    </row>
    <row r="63" spans="1:5" x14ac:dyDescent="0.25">
      <c r="A63" s="13" t="s">
        <v>58</v>
      </c>
      <c r="B63" s="18">
        <v>4</v>
      </c>
      <c r="C63" s="8">
        <v>2</v>
      </c>
      <c r="D63" s="8">
        <v>4.5</v>
      </c>
      <c r="E63" s="24">
        <f>AVERAGE(B63:D63)</f>
        <v>3.5</v>
      </c>
    </row>
    <row r="64" spans="1:5" ht="31.5" x14ac:dyDescent="0.25">
      <c r="A64" s="13" t="s">
        <v>59</v>
      </c>
      <c r="B64" s="18">
        <v>4</v>
      </c>
      <c r="C64" s="8">
        <v>2</v>
      </c>
      <c r="D64" s="8">
        <v>5</v>
      </c>
      <c r="E64" s="24">
        <f t="shared" ref="E64:E68" si="9">AVERAGE(B64:D64)</f>
        <v>3.6666666666666665</v>
      </c>
    </row>
    <row r="65" spans="1:5" ht="31.5" x14ac:dyDescent="0.25">
      <c r="A65" s="13" t="s">
        <v>60</v>
      </c>
      <c r="B65" s="18">
        <v>4</v>
      </c>
      <c r="C65" s="8">
        <v>2</v>
      </c>
      <c r="D65" s="8">
        <v>4.5</v>
      </c>
      <c r="E65" s="24">
        <f t="shared" si="9"/>
        <v>3.5</v>
      </c>
    </row>
    <row r="66" spans="1:5" ht="31.5" x14ac:dyDescent="0.25">
      <c r="A66" s="13" t="s">
        <v>61</v>
      </c>
      <c r="B66" s="18">
        <v>4</v>
      </c>
      <c r="C66" s="8">
        <v>5</v>
      </c>
      <c r="D66" s="8">
        <v>4.5</v>
      </c>
      <c r="E66" s="24">
        <f t="shared" si="9"/>
        <v>4.5</v>
      </c>
    </row>
    <row r="67" spans="1:5" ht="47.25" x14ac:dyDescent="0.25">
      <c r="A67" s="13" t="s">
        <v>133</v>
      </c>
      <c r="B67" s="18">
        <v>4.5</v>
      </c>
      <c r="C67" s="8">
        <v>5</v>
      </c>
      <c r="D67" s="8">
        <v>4.5</v>
      </c>
      <c r="E67" s="24">
        <f t="shared" si="9"/>
        <v>4.666666666666667</v>
      </c>
    </row>
    <row r="68" spans="1:5" ht="31.5" x14ac:dyDescent="0.25">
      <c r="A68" s="13" t="s">
        <v>134</v>
      </c>
      <c r="B68" s="18">
        <v>4.5</v>
      </c>
      <c r="C68" s="8">
        <v>4</v>
      </c>
      <c r="D68" s="8">
        <v>4.5</v>
      </c>
      <c r="E68" s="24">
        <f t="shared" si="9"/>
        <v>4.333333333333333</v>
      </c>
    </row>
    <row r="69" spans="1:5" x14ac:dyDescent="0.25">
      <c r="A69" s="21" t="s">
        <v>125</v>
      </c>
      <c r="B69" s="73"/>
      <c r="C69" s="74"/>
      <c r="D69" s="74"/>
      <c r="E69" s="75"/>
    </row>
    <row r="70" spans="1:5" x14ac:dyDescent="0.25">
      <c r="A70" s="22" t="s">
        <v>130</v>
      </c>
      <c r="B70" s="65"/>
      <c r="C70" s="66"/>
      <c r="D70" s="66"/>
      <c r="E70" s="67"/>
    </row>
    <row r="71" spans="1:5" ht="31.5" x14ac:dyDescent="0.25">
      <c r="A71" s="12" t="s">
        <v>63</v>
      </c>
      <c r="B71" s="18">
        <v>5</v>
      </c>
      <c r="C71" s="8">
        <v>3</v>
      </c>
      <c r="D71" s="8">
        <v>5</v>
      </c>
      <c r="E71" s="24">
        <f>AVERAGE(B71:D71)</f>
        <v>4.333333333333333</v>
      </c>
    </row>
    <row r="72" spans="1:5" x14ac:dyDescent="0.25">
      <c r="A72" s="12" t="s">
        <v>64</v>
      </c>
      <c r="B72" s="18">
        <v>4.5</v>
      </c>
      <c r="C72" s="8">
        <v>3</v>
      </c>
      <c r="D72" s="8">
        <v>4.5</v>
      </c>
      <c r="E72" s="24">
        <f t="shared" ref="E72:E74" si="10">AVERAGE(B72:D72)</f>
        <v>4</v>
      </c>
    </row>
    <row r="73" spans="1:5" ht="31.5" x14ac:dyDescent="0.25">
      <c r="A73" s="12" t="s">
        <v>65</v>
      </c>
      <c r="B73" s="18">
        <v>4</v>
      </c>
      <c r="C73" s="8">
        <v>1</v>
      </c>
      <c r="D73" s="8">
        <v>4.5</v>
      </c>
      <c r="E73" s="24">
        <f t="shared" si="10"/>
        <v>3.1666666666666665</v>
      </c>
    </row>
    <row r="74" spans="1:5" ht="31.5" x14ac:dyDescent="0.25">
      <c r="A74" s="12" t="s">
        <v>66</v>
      </c>
      <c r="B74" s="18">
        <v>3.5</v>
      </c>
      <c r="C74" s="8">
        <v>2</v>
      </c>
      <c r="D74" s="8">
        <v>2.5</v>
      </c>
      <c r="E74" s="24">
        <f t="shared" si="10"/>
        <v>2.6666666666666665</v>
      </c>
    </row>
    <row r="75" spans="1:5" x14ac:dyDescent="0.25">
      <c r="A75" s="11" t="s">
        <v>67</v>
      </c>
      <c r="B75" s="65"/>
      <c r="C75" s="66"/>
      <c r="D75" s="66"/>
      <c r="E75" s="67"/>
    </row>
    <row r="76" spans="1:5" x14ac:dyDescent="0.25">
      <c r="A76" s="12" t="s">
        <v>68</v>
      </c>
      <c r="B76" s="18">
        <v>5</v>
      </c>
      <c r="C76" s="8">
        <v>5</v>
      </c>
      <c r="D76" s="8">
        <v>5</v>
      </c>
      <c r="E76" s="24">
        <f>AVERAGE(B76:D76)</f>
        <v>5</v>
      </c>
    </row>
    <row r="77" spans="1:5" ht="31.5" x14ac:dyDescent="0.25">
      <c r="A77" s="12" t="s">
        <v>69</v>
      </c>
      <c r="B77" s="18">
        <v>4.5</v>
      </c>
      <c r="C77" s="8">
        <v>4</v>
      </c>
      <c r="D77" s="8">
        <v>4.5</v>
      </c>
      <c r="E77" s="24">
        <f t="shared" ref="E77:E79" si="11">AVERAGE(B77:D77)</f>
        <v>4.333333333333333</v>
      </c>
    </row>
    <row r="78" spans="1:5" ht="31.5" x14ac:dyDescent="0.25">
      <c r="A78" s="12" t="s">
        <v>70</v>
      </c>
      <c r="B78" s="18">
        <v>5</v>
      </c>
      <c r="C78" s="8">
        <v>2.5</v>
      </c>
      <c r="D78" s="8">
        <v>4.5</v>
      </c>
      <c r="E78" s="24">
        <f t="shared" si="11"/>
        <v>4</v>
      </c>
    </row>
    <row r="79" spans="1:5" x14ac:dyDescent="0.25">
      <c r="A79" s="12" t="s">
        <v>71</v>
      </c>
      <c r="B79" s="18">
        <v>5</v>
      </c>
      <c r="C79" s="8">
        <v>4.5</v>
      </c>
      <c r="D79" s="8">
        <v>5</v>
      </c>
      <c r="E79" s="24">
        <f t="shared" si="11"/>
        <v>4.833333333333333</v>
      </c>
    </row>
    <row r="80" spans="1:5" ht="31.5" x14ac:dyDescent="0.25">
      <c r="A80" s="11" t="s">
        <v>72</v>
      </c>
      <c r="B80" s="65"/>
      <c r="C80" s="66"/>
      <c r="D80" s="66"/>
      <c r="E80" s="67"/>
    </row>
    <row r="81" spans="1:5" x14ac:dyDescent="0.25">
      <c r="A81" s="12" t="s">
        <v>73</v>
      </c>
      <c r="B81" s="18">
        <v>5</v>
      </c>
      <c r="C81" s="8">
        <v>4.5</v>
      </c>
      <c r="D81" s="8">
        <v>5</v>
      </c>
      <c r="E81" s="24">
        <f>AVERAGE(B81:D81)</f>
        <v>4.833333333333333</v>
      </c>
    </row>
    <row r="82" spans="1:5" x14ac:dyDescent="0.25">
      <c r="A82" s="12" t="s">
        <v>74</v>
      </c>
      <c r="B82" s="18">
        <v>4.5</v>
      </c>
      <c r="C82" s="8">
        <v>3.5</v>
      </c>
      <c r="D82" s="8">
        <v>5</v>
      </c>
      <c r="E82" s="24">
        <f t="shared" ref="E82:E84" si="12">AVERAGE(B82:D82)</f>
        <v>4.333333333333333</v>
      </c>
    </row>
    <row r="83" spans="1:5" x14ac:dyDescent="0.25">
      <c r="A83" s="12" t="s">
        <v>75</v>
      </c>
      <c r="B83" s="18">
        <v>4.5</v>
      </c>
      <c r="C83" s="8">
        <v>3.5</v>
      </c>
      <c r="D83" s="8">
        <v>4.5</v>
      </c>
      <c r="E83" s="24">
        <f t="shared" si="12"/>
        <v>4.166666666666667</v>
      </c>
    </row>
    <row r="84" spans="1:5" x14ac:dyDescent="0.25">
      <c r="A84" s="12" t="s">
        <v>76</v>
      </c>
      <c r="B84" s="18">
        <v>4.5</v>
      </c>
      <c r="C84" s="8">
        <v>2.5</v>
      </c>
      <c r="D84" s="8">
        <v>4</v>
      </c>
      <c r="E84" s="24">
        <f t="shared" si="12"/>
        <v>3.6666666666666665</v>
      </c>
    </row>
    <row r="85" spans="1:5" ht="31.5" x14ac:dyDescent="0.25">
      <c r="A85" s="11" t="s">
        <v>77</v>
      </c>
      <c r="B85" s="65"/>
      <c r="C85" s="66"/>
      <c r="D85" s="66"/>
      <c r="E85" s="67"/>
    </row>
    <row r="86" spans="1:5" x14ac:dyDescent="0.25">
      <c r="A86" s="12" t="s">
        <v>78</v>
      </c>
      <c r="B86" s="18">
        <v>5</v>
      </c>
      <c r="C86" s="8">
        <v>4.5</v>
      </c>
      <c r="D86" s="8">
        <v>5</v>
      </c>
      <c r="E86" s="24">
        <f>AVERAGE(B86:D86)</f>
        <v>4.833333333333333</v>
      </c>
    </row>
    <row r="87" spans="1:5" x14ac:dyDescent="0.25">
      <c r="A87" s="12" t="s">
        <v>79</v>
      </c>
      <c r="B87" s="18">
        <v>4.5</v>
      </c>
      <c r="C87" s="8">
        <v>3.5</v>
      </c>
      <c r="D87" s="8">
        <v>4.5</v>
      </c>
      <c r="E87" s="24">
        <f t="shared" ref="E87:E89" si="13">AVERAGE(B87:D87)</f>
        <v>4.166666666666667</v>
      </c>
    </row>
    <row r="88" spans="1:5" x14ac:dyDescent="0.25">
      <c r="A88" s="12" t="s">
        <v>80</v>
      </c>
      <c r="B88" s="18">
        <v>3.5</v>
      </c>
      <c r="C88" s="8">
        <v>1</v>
      </c>
      <c r="D88" s="8">
        <v>4</v>
      </c>
      <c r="E88" s="24">
        <f t="shared" si="13"/>
        <v>2.8333333333333335</v>
      </c>
    </row>
    <row r="89" spans="1:5" x14ac:dyDescent="0.25">
      <c r="A89" s="12" t="s">
        <v>81</v>
      </c>
      <c r="B89" s="18">
        <v>4.5</v>
      </c>
      <c r="C89" s="8">
        <v>1</v>
      </c>
      <c r="D89" s="8">
        <v>3.5</v>
      </c>
      <c r="E89" s="24">
        <f t="shared" si="13"/>
        <v>3</v>
      </c>
    </row>
    <row r="90" spans="1:5" ht="47.25" x14ac:dyDescent="0.25">
      <c r="A90" s="11" t="s">
        <v>82</v>
      </c>
      <c r="B90" s="65"/>
      <c r="C90" s="66"/>
      <c r="D90" s="66"/>
      <c r="E90" s="67"/>
    </row>
    <row r="91" spans="1:5" x14ac:dyDescent="0.25">
      <c r="A91" s="13" t="s">
        <v>83</v>
      </c>
      <c r="B91" s="18">
        <v>4.5</v>
      </c>
      <c r="C91" s="8">
        <v>3.5</v>
      </c>
      <c r="D91" s="8">
        <v>4.5</v>
      </c>
      <c r="E91" s="24">
        <f>AVERAGE(B91:D91)</f>
        <v>4.166666666666667</v>
      </c>
    </row>
    <row r="92" spans="1:5" x14ac:dyDescent="0.25">
      <c r="A92" s="13" t="s">
        <v>84</v>
      </c>
      <c r="B92" s="18">
        <v>4.5</v>
      </c>
      <c r="C92" s="8">
        <v>3.5</v>
      </c>
      <c r="D92" s="8">
        <v>4.5</v>
      </c>
      <c r="E92" s="24">
        <f t="shared" ref="E92:E96" si="14">AVERAGE(B92:D92)</f>
        <v>4.166666666666667</v>
      </c>
    </row>
    <row r="93" spans="1:5" x14ac:dyDescent="0.25">
      <c r="A93" s="13" t="s">
        <v>85</v>
      </c>
      <c r="B93" s="18">
        <v>4.5</v>
      </c>
      <c r="C93" s="8">
        <v>3.5</v>
      </c>
      <c r="D93" s="8">
        <v>4</v>
      </c>
      <c r="E93" s="24">
        <f t="shared" si="14"/>
        <v>4</v>
      </c>
    </row>
    <row r="94" spans="1:5" x14ac:dyDescent="0.25">
      <c r="A94" s="13" t="s">
        <v>86</v>
      </c>
      <c r="B94" s="18">
        <v>4.5</v>
      </c>
      <c r="C94" s="8">
        <v>4.5</v>
      </c>
      <c r="D94" s="8">
        <v>4</v>
      </c>
      <c r="E94" s="24">
        <f t="shared" si="14"/>
        <v>4.333333333333333</v>
      </c>
    </row>
    <row r="95" spans="1:5" x14ac:dyDescent="0.25">
      <c r="A95" s="13" t="s">
        <v>87</v>
      </c>
      <c r="B95" s="18">
        <v>4.5</v>
      </c>
      <c r="C95" s="8">
        <v>4.5</v>
      </c>
      <c r="D95" s="8">
        <v>4.5</v>
      </c>
      <c r="E95" s="24">
        <f t="shared" si="14"/>
        <v>4.5</v>
      </c>
    </row>
    <row r="96" spans="1:5" x14ac:dyDescent="0.25">
      <c r="A96" s="13" t="s">
        <v>88</v>
      </c>
      <c r="B96" s="18">
        <v>4.5</v>
      </c>
      <c r="C96" s="8">
        <v>4.5</v>
      </c>
      <c r="D96" s="8">
        <v>4.5</v>
      </c>
      <c r="E96" s="24">
        <f t="shared" si="14"/>
        <v>4.5</v>
      </c>
    </row>
    <row r="97" spans="1:5" x14ac:dyDescent="0.25">
      <c r="A97" s="11" t="s">
        <v>89</v>
      </c>
      <c r="B97" s="65"/>
      <c r="C97" s="66"/>
      <c r="D97" s="66"/>
      <c r="E97" s="67"/>
    </row>
    <row r="98" spans="1:5" ht="47.25" x14ac:dyDescent="0.25">
      <c r="A98" s="12" t="s">
        <v>90</v>
      </c>
      <c r="B98" s="18">
        <v>3.5</v>
      </c>
      <c r="C98" s="8">
        <v>4.5</v>
      </c>
      <c r="D98" s="8">
        <v>4</v>
      </c>
      <c r="E98" s="24">
        <f>AVERAGE(B98:D98)</f>
        <v>4</v>
      </c>
    </row>
    <row r="99" spans="1:5" ht="31.5" x14ac:dyDescent="0.25">
      <c r="A99" s="12" t="s">
        <v>91</v>
      </c>
      <c r="B99" s="18">
        <v>4.5</v>
      </c>
      <c r="C99" s="8">
        <v>5</v>
      </c>
      <c r="D99" s="8">
        <v>5</v>
      </c>
      <c r="E99" s="24">
        <f t="shared" ref="E99:E103" si="15">AVERAGE(B99:D99)</f>
        <v>4.833333333333333</v>
      </c>
    </row>
    <row r="100" spans="1:5" ht="31.5" x14ac:dyDescent="0.25">
      <c r="A100" s="12" t="s">
        <v>92</v>
      </c>
      <c r="B100" s="18">
        <v>5</v>
      </c>
      <c r="C100" s="8">
        <v>5</v>
      </c>
      <c r="D100" s="8">
        <v>4.5</v>
      </c>
      <c r="E100" s="24">
        <f t="shared" si="15"/>
        <v>4.833333333333333</v>
      </c>
    </row>
    <row r="101" spans="1:5" ht="31.5" x14ac:dyDescent="0.25">
      <c r="A101" s="12" t="s">
        <v>93</v>
      </c>
      <c r="B101" s="18">
        <v>5</v>
      </c>
      <c r="C101" s="8">
        <v>5</v>
      </c>
      <c r="D101" s="8">
        <v>5</v>
      </c>
      <c r="E101" s="24">
        <f t="shared" si="15"/>
        <v>5</v>
      </c>
    </row>
    <row r="102" spans="1:5" ht="47.25" x14ac:dyDescent="0.25">
      <c r="A102" s="12" t="s">
        <v>94</v>
      </c>
      <c r="B102" s="18">
        <v>4.5</v>
      </c>
      <c r="C102" s="8">
        <v>4.5</v>
      </c>
      <c r="D102" s="8">
        <v>4.5</v>
      </c>
      <c r="E102" s="24">
        <f t="shared" si="15"/>
        <v>4.5</v>
      </c>
    </row>
    <row r="103" spans="1:5" ht="63" x14ac:dyDescent="0.25">
      <c r="A103" s="12" t="s">
        <v>95</v>
      </c>
      <c r="B103" s="18">
        <v>4</v>
      </c>
      <c r="C103" s="8">
        <v>1.5</v>
      </c>
      <c r="D103" s="8">
        <v>3.5</v>
      </c>
      <c r="E103" s="24">
        <f t="shared" si="15"/>
        <v>3</v>
      </c>
    </row>
    <row r="104" spans="1:5" x14ac:dyDescent="0.25">
      <c r="A104" s="23" t="s">
        <v>126</v>
      </c>
      <c r="B104" s="68"/>
      <c r="C104" s="69"/>
      <c r="D104" s="69"/>
      <c r="E104" s="70"/>
    </row>
    <row r="105" spans="1:5" ht="31.5" x14ac:dyDescent="0.25">
      <c r="A105" s="11" t="s">
        <v>96</v>
      </c>
      <c r="B105" s="65"/>
      <c r="C105" s="66"/>
      <c r="D105" s="66"/>
      <c r="E105" s="67"/>
    </row>
    <row r="106" spans="1:5" ht="31.5" x14ac:dyDescent="0.25">
      <c r="A106" s="12" t="s">
        <v>97</v>
      </c>
      <c r="B106" s="18">
        <v>4.5</v>
      </c>
      <c r="C106" s="8">
        <v>2</v>
      </c>
      <c r="D106" s="8">
        <v>4.5</v>
      </c>
      <c r="E106" s="24">
        <f>AVERAGE(B106:D106)</f>
        <v>3.6666666666666665</v>
      </c>
    </row>
    <row r="107" spans="1:5" ht="31.5" x14ac:dyDescent="0.25">
      <c r="A107" s="12" t="s">
        <v>98</v>
      </c>
      <c r="B107" s="18">
        <v>4.5</v>
      </c>
      <c r="C107" s="8">
        <v>3.5</v>
      </c>
      <c r="D107" s="8">
        <v>4.5</v>
      </c>
      <c r="E107" s="24">
        <f t="shared" ref="E107:E109" si="16">AVERAGE(B107:D107)</f>
        <v>4.166666666666667</v>
      </c>
    </row>
    <row r="108" spans="1:5" x14ac:dyDescent="0.25">
      <c r="A108" s="12" t="s">
        <v>99</v>
      </c>
      <c r="B108" s="18">
        <v>4</v>
      </c>
      <c r="C108" s="8">
        <v>4</v>
      </c>
      <c r="D108" s="8">
        <v>3.5</v>
      </c>
      <c r="E108" s="24">
        <f t="shared" si="16"/>
        <v>3.8333333333333335</v>
      </c>
    </row>
    <row r="109" spans="1:5" x14ac:dyDescent="0.25">
      <c r="A109" s="12" t="s">
        <v>100</v>
      </c>
      <c r="B109" s="18">
        <v>3.5</v>
      </c>
      <c r="C109" s="8">
        <v>3.5</v>
      </c>
      <c r="D109" s="8">
        <v>4</v>
      </c>
      <c r="E109" s="24">
        <f t="shared" si="16"/>
        <v>3.6666666666666665</v>
      </c>
    </row>
    <row r="110" spans="1:5" ht="47.25" x14ac:dyDescent="0.25">
      <c r="A110" s="11" t="s">
        <v>101</v>
      </c>
      <c r="B110" s="65"/>
      <c r="C110" s="66"/>
      <c r="D110" s="66"/>
      <c r="E110" s="67"/>
    </row>
    <row r="111" spans="1:5" x14ac:dyDescent="0.25">
      <c r="A111" s="12" t="s">
        <v>102</v>
      </c>
      <c r="B111" s="18">
        <v>4</v>
      </c>
      <c r="C111" s="8">
        <v>3.5</v>
      </c>
      <c r="D111" s="8">
        <v>3.5</v>
      </c>
      <c r="E111" s="24">
        <f>AVERAGE(B111:D111)</f>
        <v>3.6666666666666665</v>
      </c>
    </row>
    <row r="112" spans="1:5" x14ac:dyDescent="0.25">
      <c r="A112" s="12" t="s">
        <v>103</v>
      </c>
      <c r="B112" s="18">
        <v>4</v>
      </c>
      <c r="C112" s="8">
        <v>4</v>
      </c>
      <c r="D112" s="8">
        <v>3</v>
      </c>
      <c r="E112" s="24">
        <f t="shared" ref="E112:E116" si="17">AVERAGE(B112:D112)</f>
        <v>3.6666666666666665</v>
      </c>
    </row>
    <row r="113" spans="1:5" x14ac:dyDescent="0.25">
      <c r="A113" s="12" t="s">
        <v>104</v>
      </c>
      <c r="B113" s="18">
        <v>5</v>
      </c>
      <c r="C113" s="8">
        <v>4.5</v>
      </c>
      <c r="D113" s="8">
        <v>4.5</v>
      </c>
      <c r="E113" s="24">
        <f t="shared" si="17"/>
        <v>4.666666666666667</v>
      </c>
    </row>
    <row r="114" spans="1:5" x14ac:dyDescent="0.25">
      <c r="A114" s="12" t="s">
        <v>105</v>
      </c>
      <c r="B114" s="18">
        <v>4.5</v>
      </c>
      <c r="C114" s="8">
        <v>4.5</v>
      </c>
      <c r="D114" s="8">
        <v>4.5</v>
      </c>
      <c r="E114" s="24">
        <f t="shared" si="17"/>
        <v>4.5</v>
      </c>
    </row>
    <row r="115" spans="1:5" x14ac:dyDescent="0.25">
      <c r="A115" s="12" t="s">
        <v>106</v>
      </c>
      <c r="B115" s="18">
        <v>4.5</v>
      </c>
      <c r="C115" s="8">
        <v>5</v>
      </c>
      <c r="D115" s="8">
        <v>4.5</v>
      </c>
      <c r="E115" s="24">
        <f t="shared" si="17"/>
        <v>4.666666666666667</v>
      </c>
    </row>
    <row r="116" spans="1:5" ht="16.5" thickBot="1" x14ac:dyDescent="0.3">
      <c r="A116" s="28" t="s">
        <v>107</v>
      </c>
      <c r="B116" s="19">
        <v>4.5</v>
      </c>
      <c r="C116" s="20">
        <v>4.5</v>
      </c>
      <c r="D116" s="20">
        <v>4</v>
      </c>
      <c r="E116" s="29">
        <f t="shared" si="17"/>
        <v>4.333333333333333</v>
      </c>
    </row>
    <row r="117" spans="1:5" x14ac:dyDescent="0.25">
      <c r="A117" s="6"/>
      <c r="B117" s="6"/>
      <c r="C117" s="6"/>
      <c r="D117" s="6"/>
    </row>
    <row r="118" spans="1:5" x14ac:dyDescent="0.25">
      <c r="A118" s="6"/>
      <c r="B118" s="6"/>
      <c r="C118" s="6"/>
      <c r="D118" s="6"/>
    </row>
    <row r="119" spans="1:5" x14ac:dyDescent="0.25">
      <c r="A119" s="6"/>
      <c r="B119" s="6"/>
      <c r="C119" s="6"/>
      <c r="D119" s="6"/>
    </row>
    <row r="120" spans="1:5" x14ac:dyDescent="0.25">
      <c r="A120" s="6"/>
      <c r="B120" s="6"/>
      <c r="C120" s="6"/>
      <c r="D120" s="6"/>
    </row>
    <row r="121" spans="1:5" x14ac:dyDescent="0.25">
      <c r="A121" s="6"/>
      <c r="B121" s="6"/>
      <c r="C121" s="6"/>
      <c r="D121" s="6"/>
    </row>
    <row r="122" spans="1:5" x14ac:dyDescent="0.25">
      <c r="A122" s="6"/>
      <c r="B122" s="6"/>
      <c r="C122" s="6"/>
      <c r="D122" s="6"/>
    </row>
    <row r="123" spans="1:5" x14ac:dyDescent="0.25">
      <c r="A123" s="6"/>
      <c r="B123" s="6"/>
      <c r="C123" s="6"/>
      <c r="D123" s="6"/>
    </row>
    <row r="124" spans="1:5" x14ac:dyDescent="0.25">
      <c r="A124" s="6"/>
      <c r="B124" s="6"/>
      <c r="C124" s="6"/>
      <c r="D124" s="6"/>
    </row>
    <row r="125" spans="1:5" x14ac:dyDescent="0.25">
      <c r="A125" s="6"/>
      <c r="B125" s="6"/>
      <c r="C125" s="6"/>
      <c r="D125" s="6"/>
    </row>
    <row r="126" spans="1:5" x14ac:dyDescent="0.25">
      <c r="A126" s="6"/>
      <c r="B126" s="6"/>
      <c r="C126" s="6"/>
      <c r="D126" s="6"/>
    </row>
    <row r="127" spans="1:5" x14ac:dyDescent="0.25">
      <c r="A127" s="6"/>
      <c r="B127" s="6"/>
      <c r="C127" s="6"/>
      <c r="D127" s="6"/>
    </row>
    <row r="128" spans="1:5" x14ac:dyDescent="0.25">
      <c r="A128" s="6"/>
      <c r="B128" s="6"/>
      <c r="C128" s="6"/>
      <c r="D128" s="6"/>
    </row>
    <row r="129" spans="1:4" x14ac:dyDescent="0.25">
      <c r="A129" s="6"/>
      <c r="B129" s="6"/>
      <c r="C129" s="6"/>
      <c r="D129" s="6"/>
    </row>
    <row r="130" spans="1:4" x14ac:dyDescent="0.25">
      <c r="A130" s="6"/>
      <c r="B130" s="6"/>
      <c r="C130" s="6"/>
      <c r="D130" s="6"/>
    </row>
    <row r="131" spans="1:4" x14ac:dyDescent="0.25">
      <c r="A131" s="6"/>
      <c r="B131" s="6"/>
      <c r="C131" s="6"/>
      <c r="D131" s="6"/>
    </row>
    <row r="132" spans="1:4" x14ac:dyDescent="0.25">
      <c r="A132" s="6"/>
      <c r="B132" s="6"/>
      <c r="C132" s="6"/>
      <c r="D132" s="6"/>
    </row>
  </sheetData>
  <mergeCells count="24">
    <mergeCell ref="B25:E25"/>
    <mergeCell ref="B30:E30"/>
    <mergeCell ref="B33:E33"/>
    <mergeCell ref="B3:E3"/>
    <mergeCell ref="B4:E4"/>
    <mergeCell ref="B5:E5"/>
    <mergeCell ref="B12:E12"/>
    <mergeCell ref="B19:E19"/>
    <mergeCell ref="B97:E97"/>
    <mergeCell ref="B105:E105"/>
    <mergeCell ref="B104:E104"/>
    <mergeCell ref="B110:E110"/>
    <mergeCell ref="E1:E2"/>
    <mergeCell ref="B69:E69"/>
    <mergeCell ref="B70:E70"/>
    <mergeCell ref="B75:E75"/>
    <mergeCell ref="B80:E80"/>
    <mergeCell ref="B85:E85"/>
    <mergeCell ref="B90:E90"/>
    <mergeCell ref="B39:E39"/>
    <mergeCell ref="B46:E46"/>
    <mergeCell ref="B52:E52"/>
    <mergeCell ref="B57:E57"/>
    <mergeCell ref="B62:E6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BDEBB-BBEB-4559-B3C7-2355FE33F31D}">
  <dimension ref="A1:I18"/>
  <sheetViews>
    <sheetView workbookViewId="0">
      <pane xSplit="1" ySplit="3" topLeftCell="E4" activePane="bottomRight" state="frozen"/>
      <selection pane="topRight" activeCell="B1" sqref="B1"/>
      <selection pane="bottomLeft" activeCell="A4" sqref="A4"/>
      <selection pane="bottomRight" sqref="A1:H2"/>
    </sheetView>
  </sheetViews>
  <sheetFormatPr baseColWidth="10" defaultRowHeight="15" x14ac:dyDescent="0.25"/>
  <cols>
    <col min="1" max="1" width="39.85546875" bestFit="1" customWidth="1"/>
    <col min="2" max="2" width="21.5703125" bestFit="1" customWidth="1"/>
    <col min="3" max="3" width="30.140625" bestFit="1" customWidth="1"/>
    <col min="4" max="4" width="21.5703125" customWidth="1"/>
    <col min="5" max="5" width="30.140625" bestFit="1" customWidth="1"/>
    <col min="6" max="6" width="31.85546875" bestFit="1" customWidth="1"/>
    <col min="7" max="7" width="31.85546875" customWidth="1"/>
    <col min="8" max="8" width="30.85546875" bestFit="1" customWidth="1"/>
  </cols>
  <sheetData>
    <row r="1" spans="1:9" ht="15.75" x14ac:dyDescent="0.25">
      <c r="A1" s="9" t="s">
        <v>128</v>
      </c>
      <c r="B1" s="15" t="s">
        <v>131</v>
      </c>
      <c r="C1" s="16" t="s">
        <v>135</v>
      </c>
      <c r="D1" s="16" t="s">
        <v>137</v>
      </c>
      <c r="E1" s="16" t="s">
        <v>140</v>
      </c>
      <c r="F1" s="27" t="s">
        <v>144</v>
      </c>
      <c r="G1" s="27" t="s">
        <v>146</v>
      </c>
      <c r="H1" s="2" t="s">
        <v>142</v>
      </c>
      <c r="I1" s="71" t="s">
        <v>139</v>
      </c>
    </row>
    <row r="2" spans="1:9" ht="15.75" x14ac:dyDescent="0.25">
      <c r="A2" s="10" t="s">
        <v>129</v>
      </c>
      <c r="B2" s="17" t="s">
        <v>132</v>
      </c>
      <c r="C2" s="7" t="s">
        <v>136</v>
      </c>
      <c r="D2" s="7" t="s">
        <v>138</v>
      </c>
      <c r="E2" s="7" t="s">
        <v>141</v>
      </c>
      <c r="F2" s="7" t="s">
        <v>145</v>
      </c>
      <c r="G2" s="7" t="s">
        <v>147</v>
      </c>
      <c r="H2" s="7" t="s">
        <v>143</v>
      </c>
      <c r="I2" s="72"/>
    </row>
    <row r="3" spans="1:9" ht="16.5" thickBot="1" x14ac:dyDescent="0.3">
      <c r="A3" s="26"/>
      <c r="B3" s="76" t="s">
        <v>123</v>
      </c>
      <c r="C3" s="82"/>
      <c r="D3" s="82"/>
      <c r="E3" s="77"/>
      <c r="F3" s="77"/>
      <c r="G3" s="77"/>
      <c r="H3" s="77"/>
      <c r="I3" s="78"/>
    </row>
    <row r="4" spans="1:9" ht="15.75" x14ac:dyDescent="0.25">
      <c r="A4" s="30" t="s">
        <v>127</v>
      </c>
      <c r="B4" s="83"/>
      <c r="C4" s="84"/>
      <c r="D4" s="84"/>
      <c r="E4" s="84"/>
      <c r="F4" s="84"/>
      <c r="G4" s="84"/>
      <c r="H4" s="84"/>
      <c r="I4" s="85"/>
    </row>
    <row r="5" spans="1:9" ht="15.75" x14ac:dyDescent="0.25">
      <c r="A5" s="12" t="s">
        <v>109</v>
      </c>
      <c r="B5" s="18">
        <v>5</v>
      </c>
      <c r="C5" s="8">
        <v>4.5</v>
      </c>
      <c r="D5" s="8">
        <v>5</v>
      </c>
      <c r="E5" s="8">
        <v>5</v>
      </c>
      <c r="F5" s="8">
        <v>3.5</v>
      </c>
      <c r="G5" s="8">
        <v>4.5</v>
      </c>
      <c r="H5" s="8">
        <v>5</v>
      </c>
      <c r="I5" s="24">
        <f>ROUNDDOWN(AVERAGE(B5:H5),1)</f>
        <v>4.5999999999999996</v>
      </c>
    </row>
    <row r="6" spans="1:9" ht="15.75" x14ac:dyDescent="0.25">
      <c r="A6" s="12" t="s">
        <v>110</v>
      </c>
      <c r="B6" s="18">
        <v>4.5</v>
      </c>
      <c r="C6" s="8">
        <v>4.5</v>
      </c>
      <c r="D6" s="8">
        <v>4.5</v>
      </c>
      <c r="E6" s="8">
        <v>5</v>
      </c>
      <c r="F6" s="8">
        <v>4.5</v>
      </c>
      <c r="G6" s="8">
        <v>4.5</v>
      </c>
      <c r="H6" s="8">
        <v>4.5</v>
      </c>
      <c r="I6" s="24">
        <f t="shared" ref="I6:I18" si="0">ROUNDDOWN(AVERAGE(B6:H6),1)</f>
        <v>4.5</v>
      </c>
    </row>
    <row r="7" spans="1:9" ht="15.75" x14ac:dyDescent="0.25">
      <c r="A7" s="13" t="s">
        <v>111</v>
      </c>
      <c r="B7" s="18">
        <v>5</v>
      </c>
      <c r="C7" s="8">
        <v>5</v>
      </c>
      <c r="D7" s="8">
        <v>5</v>
      </c>
      <c r="E7" s="8">
        <v>5</v>
      </c>
      <c r="F7" s="8">
        <v>5</v>
      </c>
      <c r="G7" s="8">
        <v>4.5</v>
      </c>
      <c r="H7" s="8">
        <v>5</v>
      </c>
      <c r="I7" s="24">
        <f t="shared" si="0"/>
        <v>4.9000000000000004</v>
      </c>
    </row>
    <row r="8" spans="1:9" ht="15.75" x14ac:dyDescent="0.25">
      <c r="A8" s="13" t="s">
        <v>112</v>
      </c>
      <c r="B8" s="18">
        <v>4.5</v>
      </c>
      <c r="C8" s="8">
        <v>4.5</v>
      </c>
      <c r="D8" s="8">
        <v>4</v>
      </c>
      <c r="E8" s="8">
        <v>5</v>
      </c>
      <c r="F8" s="8">
        <v>3.5</v>
      </c>
      <c r="G8" s="8">
        <v>4.5</v>
      </c>
      <c r="H8" s="8">
        <v>4.5</v>
      </c>
      <c r="I8" s="24">
        <f t="shared" si="0"/>
        <v>4.3</v>
      </c>
    </row>
    <row r="9" spans="1:9" ht="15.75" x14ac:dyDescent="0.25">
      <c r="A9" s="13" t="s">
        <v>113</v>
      </c>
      <c r="B9" s="18">
        <v>4.5</v>
      </c>
      <c r="C9" s="8">
        <v>4.5</v>
      </c>
      <c r="D9" s="8">
        <v>4</v>
      </c>
      <c r="E9" s="8">
        <v>5</v>
      </c>
      <c r="F9" s="8">
        <v>5</v>
      </c>
      <c r="G9" s="8">
        <v>4.5</v>
      </c>
      <c r="H9" s="8">
        <v>4</v>
      </c>
      <c r="I9" s="24">
        <f t="shared" si="0"/>
        <v>4.5</v>
      </c>
    </row>
    <row r="10" spans="1:9" ht="15.75" x14ac:dyDescent="0.25">
      <c r="A10" s="12" t="s">
        <v>114</v>
      </c>
      <c r="B10" s="18">
        <v>4.5</v>
      </c>
      <c r="C10" s="8">
        <v>5</v>
      </c>
      <c r="D10" s="8">
        <v>5</v>
      </c>
      <c r="E10" s="8">
        <v>5</v>
      </c>
      <c r="F10" s="8">
        <v>5</v>
      </c>
      <c r="G10" s="8">
        <v>4.5</v>
      </c>
      <c r="H10" s="8">
        <v>4.5</v>
      </c>
      <c r="I10" s="24">
        <f t="shared" si="0"/>
        <v>4.7</v>
      </c>
    </row>
    <row r="11" spans="1:9" ht="15.75" x14ac:dyDescent="0.25">
      <c r="A11" s="12" t="s">
        <v>115</v>
      </c>
      <c r="B11" s="18">
        <v>5</v>
      </c>
      <c r="C11" s="8">
        <v>5</v>
      </c>
      <c r="D11" s="8">
        <v>5</v>
      </c>
      <c r="E11" s="8">
        <v>5</v>
      </c>
      <c r="F11" s="8">
        <v>5</v>
      </c>
      <c r="G11" s="8">
        <v>4.5</v>
      </c>
      <c r="H11" s="8">
        <v>4</v>
      </c>
      <c r="I11" s="24">
        <f t="shared" si="0"/>
        <v>4.7</v>
      </c>
    </row>
    <row r="12" spans="1:9" ht="15.75" x14ac:dyDescent="0.25">
      <c r="A12" s="13" t="s">
        <v>116</v>
      </c>
      <c r="B12" s="18">
        <v>4.5</v>
      </c>
      <c r="C12" s="8">
        <v>4</v>
      </c>
      <c r="D12" s="8">
        <v>4.5</v>
      </c>
      <c r="E12" s="8">
        <v>5</v>
      </c>
      <c r="F12" s="8">
        <v>3</v>
      </c>
      <c r="G12" s="8">
        <v>4.5</v>
      </c>
      <c r="H12" s="8">
        <v>4.5</v>
      </c>
      <c r="I12" s="24">
        <f t="shared" si="0"/>
        <v>4.2</v>
      </c>
    </row>
    <row r="13" spans="1:9" ht="15.75" x14ac:dyDescent="0.25">
      <c r="A13" s="12" t="s">
        <v>117</v>
      </c>
      <c r="B13" s="18">
        <v>4</v>
      </c>
      <c r="C13" s="8">
        <v>4</v>
      </c>
      <c r="D13" s="8">
        <v>4</v>
      </c>
      <c r="E13" s="8">
        <v>5</v>
      </c>
      <c r="F13" s="8">
        <v>3</v>
      </c>
      <c r="G13" s="8">
        <v>4.5</v>
      </c>
      <c r="H13" s="8">
        <v>3.5</v>
      </c>
      <c r="I13" s="24">
        <f t="shared" si="0"/>
        <v>4</v>
      </c>
    </row>
    <row r="14" spans="1:9" ht="15.75" x14ac:dyDescent="0.25">
      <c r="A14" s="12" t="s">
        <v>118</v>
      </c>
      <c r="B14" s="18">
        <v>4.5</v>
      </c>
      <c r="C14" s="8">
        <v>5</v>
      </c>
      <c r="D14" s="8">
        <v>4.5</v>
      </c>
      <c r="E14" s="8">
        <v>5</v>
      </c>
      <c r="F14" s="8">
        <v>3.5</v>
      </c>
      <c r="G14" s="8">
        <v>4.5</v>
      </c>
      <c r="H14" s="8">
        <v>4.5</v>
      </c>
      <c r="I14" s="24">
        <f t="shared" si="0"/>
        <v>4.5</v>
      </c>
    </row>
    <row r="15" spans="1:9" ht="15.75" x14ac:dyDescent="0.25">
      <c r="A15" s="12" t="s">
        <v>119</v>
      </c>
      <c r="B15" s="18">
        <v>4.5</v>
      </c>
      <c r="C15" s="8">
        <v>5</v>
      </c>
      <c r="D15" s="8">
        <v>5</v>
      </c>
      <c r="E15" s="8">
        <v>5</v>
      </c>
      <c r="F15" s="8">
        <v>4</v>
      </c>
      <c r="G15" s="8">
        <v>4.5</v>
      </c>
      <c r="H15" s="8">
        <v>5</v>
      </c>
      <c r="I15" s="24">
        <f t="shared" si="0"/>
        <v>4.7</v>
      </c>
    </row>
    <row r="16" spans="1:9" ht="15.75" x14ac:dyDescent="0.25">
      <c r="A16" s="12" t="s">
        <v>120</v>
      </c>
      <c r="B16" s="18">
        <v>4.5</v>
      </c>
      <c r="C16" s="8">
        <v>4.5</v>
      </c>
      <c r="D16" s="8">
        <v>5</v>
      </c>
      <c r="E16" s="8">
        <v>5</v>
      </c>
      <c r="F16" s="8">
        <v>4.5</v>
      </c>
      <c r="G16" s="8">
        <v>4.5</v>
      </c>
      <c r="H16" s="8">
        <v>4.5</v>
      </c>
      <c r="I16" s="24">
        <f t="shared" si="0"/>
        <v>4.5999999999999996</v>
      </c>
    </row>
    <row r="17" spans="1:9" ht="15.75" x14ac:dyDescent="0.25">
      <c r="A17" s="13" t="s">
        <v>121</v>
      </c>
      <c r="B17" s="18">
        <v>5</v>
      </c>
      <c r="C17" s="8">
        <v>4.5</v>
      </c>
      <c r="D17" s="8">
        <v>4.5</v>
      </c>
      <c r="E17" s="8">
        <v>5</v>
      </c>
      <c r="F17" s="8">
        <v>5</v>
      </c>
      <c r="G17" s="8">
        <v>4.5</v>
      </c>
      <c r="H17" s="8">
        <v>4.5</v>
      </c>
      <c r="I17" s="24">
        <f t="shared" si="0"/>
        <v>4.7</v>
      </c>
    </row>
    <row r="18" spans="1:9" ht="16.5" thickBot="1" x14ac:dyDescent="0.3">
      <c r="A18" s="14" t="s">
        <v>122</v>
      </c>
      <c r="B18" s="19">
        <v>4.5</v>
      </c>
      <c r="C18" s="20">
        <v>3</v>
      </c>
      <c r="D18" s="20">
        <v>4.5</v>
      </c>
      <c r="E18" s="20">
        <v>5</v>
      </c>
      <c r="F18" s="20">
        <v>5</v>
      </c>
      <c r="G18" s="8">
        <v>4.5</v>
      </c>
      <c r="H18" s="20">
        <v>4.5</v>
      </c>
      <c r="I18" s="24">
        <f t="shared" si="0"/>
        <v>4.4000000000000004</v>
      </c>
    </row>
  </sheetData>
  <mergeCells count="3">
    <mergeCell ref="I1:I2"/>
    <mergeCell ref="B3:I3"/>
    <mergeCell ref="B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5132D-1ADA-45AB-AF77-5E03D9A6FD80}">
  <dimension ref="A1:BM217"/>
  <sheetViews>
    <sheetView zoomScale="84" zoomScaleNormal="84" workbookViewId="0">
      <selection activeCell="B18" sqref="B18"/>
    </sheetView>
  </sheetViews>
  <sheetFormatPr baseColWidth="10" defaultRowHeight="15.75" x14ac:dyDescent="0.25"/>
  <cols>
    <col min="1" max="1" width="37.28515625" style="2" customWidth="1"/>
    <col min="2" max="2" width="11.42578125" style="2"/>
    <col min="3" max="65" width="11.42578125" style="6"/>
    <col min="66" max="16384" width="11.42578125" style="2"/>
  </cols>
  <sheetData>
    <row r="1" spans="1:9" ht="16.5" thickBot="1" x14ac:dyDescent="0.3">
      <c r="A1" s="86" t="s">
        <v>148</v>
      </c>
      <c r="B1" s="87"/>
      <c r="D1" s="43"/>
      <c r="E1" s="44"/>
      <c r="F1" s="44"/>
      <c r="G1" s="44"/>
      <c r="H1" s="44"/>
      <c r="I1" s="45"/>
    </row>
    <row r="2" spans="1:9" x14ac:dyDescent="0.25">
      <c r="A2" s="32" t="s">
        <v>160</v>
      </c>
      <c r="B2" s="33" t="s">
        <v>161</v>
      </c>
      <c r="D2" s="46"/>
      <c r="E2" s="47"/>
      <c r="F2" s="47"/>
      <c r="G2" s="47"/>
      <c r="H2" s="47"/>
      <c r="I2" s="48"/>
    </row>
    <row r="3" spans="1:9" x14ac:dyDescent="0.25">
      <c r="A3" s="18" t="s">
        <v>149</v>
      </c>
      <c r="B3" s="31">
        <f>ROUNDDOWN(AVERAGE('Encuesta de directivos'!E6:E11),1)</f>
        <v>4</v>
      </c>
      <c r="D3" s="46"/>
      <c r="E3" s="47"/>
      <c r="F3" s="47"/>
      <c r="G3" s="47"/>
      <c r="H3" s="47"/>
      <c r="I3" s="48"/>
    </row>
    <row r="4" spans="1:9" x14ac:dyDescent="0.25">
      <c r="A4" s="18" t="s">
        <v>150</v>
      </c>
      <c r="B4" s="31">
        <f>ROUNDDOWN(AVERAGE('Encuesta de directivos'!E13:E18),1)</f>
        <v>3</v>
      </c>
      <c r="D4" s="46"/>
      <c r="E4" s="47"/>
      <c r="F4" s="47"/>
      <c r="G4" s="47"/>
      <c r="H4" s="47"/>
      <c r="I4" s="48"/>
    </row>
    <row r="5" spans="1:9" x14ac:dyDescent="0.25">
      <c r="A5" s="18" t="s">
        <v>151</v>
      </c>
      <c r="B5" s="31">
        <f>ROUNDDOWN(AVERAGE('Encuesta de directivos'!E20:E24),1)</f>
        <v>3.9</v>
      </c>
      <c r="D5" s="46"/>
      <c r="E5" s="47"/>
      <c r="F5" s="47"/>
      <c r="G5" s="47"/>
      <c r="H5" s="47"/>
      <c r="I5" s="48"/>
    </row>
    <row r="6" spans="1:9" x14ac:dyDescent="0.25">
      <c r="A6" s="18" t="s">
        <v>152</v>
      </c>
      <c r="B6" s="31">
        <f>ROUNDDOWN(AVERAGE('Encuesta de directivos'!E26:E29),1)</f>
        <v>3.4</v>
      </c>
      <c r="D6" s="46"/>
      <c r="E6" s="47"/>
      <c r="F6" s="47"/>
      <c r="G6" s="47"/>
      <c r="H6" s="47"/>
      <c r="I6" s="48"/>
    </row>
    <row r="7" spans="1:9" x14ac:dyDescent="0.25">
      <c r="A7" s="18" t="s">
        <v>153</v>
      </c>
      <c r="B7" s="31">
        <f>ROUNDDOWN(AVERAGE('Encuesta de directivos'!E31:E32),1)</f>
        <v>4.2</v>
      </c>
      <c r="D7" s="46"/>
      <c r="E7" s="47"/>
      <c r="F7" s="47"/>
      <c r="G7" s="47"/>
      <c r="H7" s="47"/>
      <c r="I7" s="48"/>
    </row>
    <row r="8" spans="1:9" x14ac:dyDescent="0.25">
      <c r="A8" s="18" t="s">
        <v>154</v>
      </c>
      <c r="B8" s="31">
        <f>ROUNDDOWN(AVERAGE('Encuesta de directivos'!E34:E38),1)</f>
        <v>4.0999999999999996</v>
      </c>
      <c r="D8" s="46"/>
      <c r="E8" s="47"/>
      <c r="F8" s="47"/>
      <c r="G8" s="47"/>
      <c r="H8" s="47"/>
      <c r="I8" s="48"/>
    </row>
    <row r="9" spans="1:9" x14ac:dyDescent="0.25">
      <c r="A9" s="18" t="s">
        <v>155</v>
      </c>
      <c r="B9" s="31">
        <f>ROUNDDOWN(AVERAGE('Encuesta de directivos'!E40:E45),1)</f>
        <v>3.9</v>
      </c>
      <c r="D9" s="46"/>
      <c r="E9" s="47"/>
      <c r="F9" s="47"/>
      <c r="G9" s="47"/>
      <c r="H9" s="47"/>
      <c r="I9" s="48"/>
    </row>
    <row r="10" spans="1:9" x14ac:dyDescent="0.25">
      <c r="A10" s="18" t="s">
        <v>156</v>
      </c>
      <c r="B10" s="31">
        <f>ROUNDDOWN(AVERAGE('Encuesta de directivos'!E47:E51),1)</f>
        <v>3.3</v>
      </c>
      <c r="D10" s="46"/>
      <c r="E10" s="47"/>
      <c r="F10" s="47"/>
      <c r="G10" s="47"/>
      <c r="H10" s="47"/>
      <c r="I10" s="48"/>
    </row>
    <row r="11" spans="1:9" x14ac:dyDescent="0.25">
      <c r="A11" s="18" t="s">
        <v>157</v>
      </c>
      <c r="B11" s="31">
        <f>ROUNDDOWN(AVERAGE('Encuesta de directivos'!E53:E56),1)</f>
        <v>3.5</v>
      </c>
      <c r="D11" s="46"/>
      <c r="E11" s="47"/>
      <c r="F11" s="47"/>
      <c r="G11" s="47"/>
      <c r="H11" s="47"/>
      <c r="I11" s="48"/>
    </row>
    <row r="12" spans="1:9" x14ac:dyDescent="0.25">
      <c r="A12" s="18" t="s">
        <v>158</v>
      </c>
      <c r="B12" s="31">
        <f>ROUNDDOWN(AVERAGE('Encuesta de directivos'!E58:E61),1)</f>
        <v>3.1</v>
      </c>
      <c r="D12" s="46"/>
      <c r="E12" s="47"/>
      <c r="F12" s="47"/>
      <c r="G12" s="47"/>
      <c r="H12" s="47"/>
      <c r="I12" s="48"/>
    </row>
    <row r="13" spans="1:9" x14ac:dyDescent="0.25">
      <c r="A13" s="18" t="s">
        <v>159</v>
      </c>
      <c r="B13" s="31">
        <f>ROUNDDOWN(AVERAGE('Encuesta de directivos'!E63:E68),1)</f>
        <v>4</v>
      </c>
      <c r="D13" s="46"/>
      <c r="E13" s="47"/>
      <c r="F13" s="47"/>
      <c r="G13" s="47"/>
      <c r="H13" s="47"/>
      <c r="I13" s="48"/>
    </row>
    <row r="14" spans="1:9" ht="16.5" thickBot="1" x14ac:dyDescent="0.3">
      <c r="A14" s="36" t="s">
        <v>162</v>
      </c>
      <c r="B14" s="37">
        <f>ROUNDDOWN(AVERAGE(B3:B13),1)</f>
        <v>3.6</v>
      </c>
      <c r="D14" s="49"/>
      <c r="E14" s="50"/>
      <c r="F14" s="50"/>
      <c r="G14" s="50"/>
      <c r="H14" s="50"/>
      <c r="I14" s="51"/>
    </row>
    <row r="15" spans="1:9" ht="16.5" thickBot="1" x14ac:dyDescent="0.3"/>
    <row r="16" spans="1:9" ht="16.5" thickBot="1" x14ac:dyDescent="0.3">
      <c r="A16" s="88" t="s">
        <v>62</v>
      </c>
      <c r="B16" s="89"/>
      <c r="D16" s="43"/>
      <c r="E16" s="44"/>
      <c r="F16" s="44"/>
      <c r="G16" s="44"/>
      <c r="H16" s="44"/>
      <c r="I16" s="45"/>
    </row>
    <row r="17" spans="1:9" x14ac:dyDescent="0.25">
      <c r="A17" s="34" t="s">
        <v>160</v>
      </c>
      <c r="B17" s="35" t="s">
        <v>161</v>
      </c>
      <c r="D17" s="46"/>
      <c r="E17" s="47"/>
      <c r="F17" s="47"/>
      <c r="G17" s="47"/>
      <c r="H17" s="47"/>
      <c r="I17" s="48"/>
    </row>
    <row r="18" spans="1:9" x14ac:dyDescent="0.25">
      <c r="A18" s="18" t="s">
        <v>163</v>
      </c>
      <c r="B18" s="31">
        <f>ROUNDDOWN(AVERAGE('Encuesta de directivos'!E71:E74),1)</f>
        <v>3.5</v>
      </c>
      <c r="D18" s="46"/>
      <c r="E18" s="47"/>
      <c r="F18" s="47"/>
      <c r="G18" s="47"/>
      <c r="H18" s="47"/>
      <c r="I18" s="48"/>
    </row>
    <row r="19" spans="1:9" x14ac:dyDescent="0.25">
      <c r="A19" s="18" t="s">
        <v>164</v>
      </c>
      <c r="B19" s="31">
        <f>ROUNDDOWN(AVERAGE('Encuesta de directivos'!E76:E79),1)</f>
        <v>4.5</v>
      </c>
      <c r="D19" s="46"/>
      <c r="E19" s="47"/>
      <c r="F19" s="47"/>
      <c r="G19" s="47"/>
      <c r="H19" s="47"/>
      <c r="I19" s="48"/>
    </row>
    <row r="20" spans="1:9" x14ac:dyDescent="0.25">
      <c r="A20" s="18" t="s">
        <v>165</v>
      </c>
      <c r="B20" s="31">
        <f>ROUNDDOWN(AVERAGE('Encuesta de directivos'!B81:E85),1)</f>
        <v>4.2</v>
      </c>
      <c r="D20" s="46"/>
      <c r="E20" s="47"/>
      <c r="F20" s="47"/>
      <c r="G20" s="47"/>
      <c r="H20" s="47"/>
      <c r="I20" s="48"/>
    </row>
    <row r="21" spans="1:9" x14ac:dyDescent="0.25">
      <c r="A21" s="18" t="s">
        <v>166</v>
      </c>
      <c r="B21" s="31">
        <f>ROUNDDOWN(AVERAGE('Encuesta de directivos'!E86:E89),1)</f>
        <v>3.7</v>
      </c>
      <c r="D21" s="46"/>
      <c r="E21" s="47"/>
      <c r="F21" s="47"/>
      <c r="G21" s="47"/>
      <c r="H21" s="47"/>
      <c r="I21" s="48"/>
    </row>
    <row r="22" spans="1:9" x14ac:dyDescent="0.25">
      <c r="A22" s="18" t="s">
        <v>167</v>
      </c>
      <c r="B22" s="31">
        <f>ROUNDDOWN(AVERAGE('Encuesta de directivos'!E91:E96),1)</f>
        <v>4.2</v>
      </c>
      <c r="D22" s="46"/>
      <c r="E22" s="47"/>
      <c r="F22" s="47"/>
      <c r="G22" s="47"/>
      <c r="H22" s="47"/>
      <c r="I22" s="48"/>
    </row>
    <row r="23" spans="1:9" x14ac:dyDescent="0.25">
      <c r="A23" s="18" t="s">
        <v>168</v>
      </c>
      <c r="B23" s="31">
        <f>ROUNDDOWN(AVERAGE('Encuesta de directivos'!E98:E103),1)</f>
        <v>4.3</v>
      </c>
      <c r="D23" s="46"/>
      <c r="E23" s="47"/>
      <c r="F23" s="47"/>
      <c r="G23" s="47"/>
      <c r="H23" s="47"/>
      <c r="I23" s="48"/>
    </row>
    <row r="24" spans="1:9" ht="16.5" thickBot="1" x14ac:dyDescent="0.3">
      <c r="A24" s="36" t="s">
        <v>169</v>
      </c>
      <c r="B24" s="37">
        <f>ROUNDDOWN(AVERAGE(B18:B23),1)</f>
        <v>4</v>
      </c>
      <c r="D24" s="46"/>
      <c r="E24" s="47"/>
      <c r="F24" s="47"/>
      <c r="G24" s="47"/>
      <c r="H24" s="47"/>
      <c r="I24" s="48"/>
    </row>
    <row r="25" spans="1:9" ht="16.5" thickBot="1" x14ac:dyDescent="0.3">
      <c r="D25" s="49"/>
      <c r="E25" s="50"/>
      <c r="F25" s="50"/>
      <c r="G25" s="50"/>
      <c r="H25" s="50"/>
      <c r="I25" s="51"/>
    </row>
    <row r="26" spans="1:9" ht="16.5" thickBot="1" x14ac:dyDescent="0.3">
      <c r="A26" s="90" t="s">
        <v>170</v>
      </c>
      <c r="B26" s="91"/>
    </row>
    <row r="27" spans="1:9" x14ac:dyDescent="0.25">
      <c r="A27" s="32" t="s">
        <v>160</v>
      </c>
      <c r="B27" s="33" t="s">
        <v>161</v>
      </c>
    </row>
    <row r="28" spans="1:9" x14ac:dyDescent="0.25">
      <c r="A28" s="18" t="s">
        <v>171</v>
      </c>
      <c r="B28" s="38">
        <f>ROUNDDOWN(AVERAGE('Encuesta de directivos'!E106:E109),1)</f>
        <v>3.8</v>
      </c>
    </row>
    <row r="29" spans="1:9" ht="16.5" thickBot="1" x14ac:dyDescent="0.3">
      <c r="A29" s="19" t="s">
        <v>172</v>
      </c>
      <c r="B29" s="39">
        <f>ROUNDDOWN(AVERAGE('Encuesta de directivos'!E111:E116),1)</f>
        <v>4.2</v>
      </c>
    </row>
    <row r="30" spans="1:9" ht="16.5" thickBot="1" x14ac:dyDescent="0.3"/>
    <row r="31" spans="1:9" ht="16.5" thickBot="1" x14ac:dyDescent="0.3">
      <c r="A31" s="92" t="s">
        <v>108</v>
      </c>
      <c r="B31" s="93"/>
      <c r="D31" s="43"/>
      <c r="E31" s="44"/>
      <c r="F31" s="44"/>
      <c r="G31" s="44"/>
      <c r="H31" s="44"/>
      <c r="I31" s="45"/>
    </row>
    <row r="32" spans="1:9" x14ac:dyDescent="0.25">
      <c r="A32" s="34" t="s">
        <v>160</v>
      </c>
      <c r="B32" s="35" t="s">
        <v>161</v>
      </c>
      <c r="D32" s="46"/>
      <c r="E32" s="47"/>
      <c r="F32" s="47"/>
      <c r="G32" s="47"/>
      <c r="H32" s="47"/>
      <c r="I32" s="48"/>
    </row>
    <row r="33" spans="1:12" x14ac:dyDescent="0.25">
      <c r="A33" s="40" t="s">
        <v>109</v>
      </c>
      <c r="B33" s="38">
        <f>ROUNDDOWN('Valoración del clima laboral '!I5,1)</f>
        <v>4.5999999999999996</v>
      </c>
      <c r="D33" s="46"/>
      <c r="E33" s="47"/>
      <c r="F33" s="47"/>
      <c r="G33" s="47"/>
      <c r="H33" s="47"/>
      <c r="I33" s="48"/>
    </row>
    <row r="34" spans="1:12" x14ac:dyDescent="0.25">
      <c r="A34" s="40" t="s">
        <v>110</v>
      </c>
      <c r="B34" s="38">
        <f>ROUNDDOWN('Valoración del clima laboral '!I6,1)</f>
        <v>4.5</v>
      </c>
      <c r="D34" s="46"/>
      <c r="E34" s="47"/>
      <c r="F34" s="47"/>
      <c r="G34" s="47"/>
      <c r="H34" s="47"/>
      <c r="I34" s="48"/>
    </row>
    <row r="35" spans="1:12" x14ac:dyDescent="0.25">
      <c r="A35" s="41" t="s">
        <v>111</v>
      </c>
      <c r="B35" s="38">
        <f>ROUNDDOWN('Valoración del clima laboral '!I7,1)</f>
        <v>4.9000000000000004</v>
      </c>
      <c r="D35" s="46"/>
      <c r="E35" s="47"/>
      <c r="F35" s="47"/>
      <c r="G35" s="47"/>
      <c r="H35" s="47"/>
      <c r="I35" s="48"/>
    </row>
    <row r="36" spans="1:12" x14ac:dyDescent="0.25">
      <c r="A36" s="41" t="s">
        <v>112</v>
      </c>
      <c r="B36" s="38">
        <f>ROUNDDOWN('Valoración del clima laboral '!I8,1)</f>
        <v>4.3</v>
      </c>
      <c r="D36" s="46"/>
      <c r="E36" s="47"/>
      <c r="F36" s="47"/>
      <c r="G36" s="47"/>
      <c r="H36" s="47"/>
      <c r="I36" s="48"/>
      <c r="L36" s="6" t="s">
        <v>173</v>
      </c>
    </row>
    <row r="37" spans="1:12" x14ac:dyDescent="0.25">
      <c r="A37" s="41" t="s">
        <v>113</v>
      </c>
      <c r="B37" s="38">
        <f>ROUNDDOWN('Valoración del clima laboral '!I9,1)</f>
        <v>4.5</v>
      </c>
      <c r="D37" s="46"/>
      <c r="E37" s="47"/>
      <c r="F37" s="47"/>
      <c r="G37" s="47"/>
      <c r="H37" s="47"/>
      <c r="I37" s="48"/>
    </row>
    <row r="38" spans="1:12" x14ac:dyDescent="0.25">
      <c r="A38" s="40" t="s">
        <v>114</v>
      </c>
      <c r="B38" s="38">
        <f>ROUNDDOWN('Valoración del clima laboral '!I10,1)</f>
        <v>4.7</v>
      </c>
      <c r="D38" s="46"/>
      <c r="E38" s="47"/>
      <c r="F38" s="47"/>
      <c r="G38" s="47"/>
      <c r="H38" s="47"/>
      <c r="I38" s="48"/>
    </row>
    <row r="39" spans="1:12" x14ac:dyDescent="0.25">
      <c r="A39" s="40" t="s">
        <v>115</v>
      </c>
      <c r="B39" s="38">
        <f>ROUNDDOWN('Valoración del clima laboral '!I11,1)</f>
        <v>4.7</v>
      </c>
      <c r="D39" s="46"/>
      <c r="E39" s="47"/>
      <c r="F39" s="47"/>
      <c r="G39" s="47"/>
      <c r="H39" s="47"/>
      <c r="I39" s="48"/>
    </row>
    <row r="40" spans="1:12" x14ac:dyDescent="0.25">
      <c r="A40" s="41" t="s">
        <v>116</v>
      </c>
      <c r="B40" s="38">
        <f>ROUNDDOWN('Valoración del clima laboral '!I12,1)</f>
        <v>4.2</v>
      </c>
      <c r="D40" s="46"/>
      <c r="E40" s="47"/>
      <c r="F40" s="47"/>
      <c r="G40" s="47"/>
      <c r="H40" s="47"/>
      <c r="I40" s="48"/>
    </row>
    <row r="41" spans="1:12" x14ac:dyDescent="0.25">
      <c r="A41" s="40" t="s">
        <v>117</v>
      </c>
      <c r="B41" s="38">
        <f>ROUNDDOWN('Valoración del clima laboral '!I13,1)</f>
        <v>4</v>
      </c>
      <c r="D41" s="46"/>
      <c r="E41" s="47"/>
      <c r="F41" s="47"/>
      <c r="G41" s="47"/>
      <c r="H41" s="47"/>
      <c r="I41" s="48"/>
    </row>
    <row r="42" spans="1:12" x14ac:dyDescent="0.25">
      <c r="A42" s="40" t="s">
        <v>118</v>
      </c>
      <c r="B42" s="38">
        <f>ROUNDDOWN('Valoración del clima laboral '!I14,1)</f>
        <v>4.5</v>
      </c>
      <c r="D42" s="46"/>
      <c r="E42" s="47"/>
      <c r="F42" s="47"/>
      <c r="G42" s="47"/>
      <c r="H42" s="47"/>
      <c r="I42" s="48"/>
    </row>
    <row r="43" spans="1:12" x14ac:dyDescent="0.25">
      <c r="A43" s="40" t="s">
        <v>119</v>
      </c>
      <c r="B43" s="38">
        <f>ROUNDDOWN('Valoración del clima laboral '!I15,1)</f>
        <v>4.7</v>
      </c>
      <c r="D43" s="46"/>
      <c r="E43" s="47"/>
      <c r="F43" s="47"/>
      <c r="G43" s="47"/>
      <c r="H43" s="47"/>
      <c r="I43" s="48"/>
    </row>
    <row r="44" spans="1:12" x14ac:dyDescent="0.25">
      <c r="A44" s="40" t="s">
        <v>120</v>
      </c>
      <c r="B44" s="38">
        <f>ROUNDDOWN('Valoración del clima laboral '!I16,1)</f>
        <v>4.5999999999999996</v>
      </c>
      <c r="D44" s="46"/>
      <c r="E44" s="47"/>
      <c r="F44" s="47"/>
      <c r="G44" s="47"/>
      <c r="H44" s="47"/>
      <c r="I44" s="48"/>
    </row>
    <row r="45" spans="1:12" x14ac:dyDescent="0.25">
      <c r="A45" s="41" t="s">
        <v>121</v>
      </c>
      <c r="B45" s="38">
        <f>ROUNDDOWN('Valoración del clima laboral '!I17,1)</f>
        <v>4.7</v>
      </c>
      <c r="D45" s="46"/>
      <c r="E45" s="47"/>
      <c r="F45" s="47"/>
      <c r="G45" s="47"/>
      <c r="H45" s="47"/>
      <c r="I45" s="48"/>
    </row>
    <row r="46" spans="1:12" x14ac:dyDescent="0.25">
      <c r="A46" s="41" t="s">
        <v>122</v>
      </c>
      <c r="B46" s="38">
        <f>ROUNDDOWN('Valoración del clima laboral '!I18,1)</f>
        <v>4.4000000000000004</v>
      </c>
      <c r="D46" s="46"/>
      <c r="E46" s="47"/>
      <c r="F46" s="47"/>
      <c r="G46" s="47"/>
      <c r="H46" s="47"/>
      <c r="I46" s="48"/>
    </row>
    <row r="47" spans="1:12" ht="16.5" thickBot="1" x14ac:dyDescent="0.3">
      <c r="A47" s="36" t="s">
        <v>162</v>
      </c>
      <c r="B47" s="42">
        <f>ROUNDDOWN(AVERAGE(B33:B46),1)</f>
        <v>4.5</v>
      </c>
      <c r="D47" s="49"/>
      <c r="E47" s="50"/>
      <c r="F47" s="50"/>
      <c r="G47" s="50"/>
      <c r="H47" s="50"/>
      <c r="I47" s="51"/>
    </row>
    <row r="48" spans="1:12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</sheetData>
  <mergeCells count="4">
    <mergeCell ref="A1:B1"/>
    <mergeCell ref="A16:B16"/>
    <mergeCell ref="A26:B26"/>
    <mergeCell ref="A31:B3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6CBAF-FAE6-498A-A453-19841D523FDC}">
  <dimension ref="A1:O14"/>
  <sheetViews>
    <sheetView zoomScale="62" workbookViewId="0">
      <selection activeCell="N6" sqref="N6"/>
    </sheetView>
  </sheetViews>
  <sheetFormatPr baseColWidth="10" defaultRowHeight="15.75" x14ac:dyDescent="0.25"/>
  <cols>
    <col min="1" max="1" width="62.7109375" style="2" bestFit="1" customWidth="1"/>
    <col min="2" max="2" width="21.5703125" style="2" bestFit="1" customWidth="1"/>
    <col min="3" max="3" width="30.140625" style="2" bestFit="1" customWidth="1"/>
    <col min="4" max="4" width="32.28515625" style="2" customWidth="1"/>
    <col min="5" max="5" width="26.85546875" style="2" bestFit="1" customWidth="1"/>
    <col min="6" max="6" width="31.85546875" style="2" bestFit="1" customWidth="1"/>
    <col min="7" max="7" width="22.42578125" style="2" bestFit="1" customWidth="1"/>
    <col min="8" max="8" width="30.85546875" style="2" bestFit="1" customWidth="1"/>
    <col min="9" max="9" width="11.42578125" style="2"/>
    <col min="10" max="11" width="15.28515625" style="2" bestFit="1" customWidth="1"/>
    <col min="12" max="12" width="15.5703125" style="2" bestFit="1" customWidth="1"/>
    <col min="13" max="16384" width="11.42578125" style="2"/>
  </cols>
  <sheetData>
    <row r="1" spans="1:15" x14ac:dyDescent="0.25">
      <c r="A1" s="52" t="s">
        <v>176</v>
      </c>
      <c r="B1" s="8" t="s">
        <v>131</v>
      </c>
      <c r="C1" s="7" t="s">
        <v>135</v>
      </c>
      <c r="D1" s="7" t="s">
        <v>137</v>
      </c>
      <c r="E1" s="7" t="s">
        <v>140</v>
      </c>
      <c r="F1" s="7" t="s">
        <v>144</v>
      </c>
      <c r="G1" s="7" t="s">
        <v>146</v>
      </c>
      <c r="H1" s="8" t="s">
        <v>142</v>
      </c>
    </row>
    <row r="2" spans="1:15" x14ac:dyDescent="0.25">
      <c r="A2" s="52" t="s">
        <v>177</v>
      </c>
      <c r="B2" s="7" t="s">
        <v>132</v>
      </c>
      <c r="C2" s="7" t="s">
        <v>136</v>
      </c>
      <c r="D2" s="7" t="s">
        <v>138</v>
      </c>
      <c r="E2" s="7" t="s">
        <v>141</v>
      </c>
      <c r="F2" s="7" t="s">
        <v>145</v>
      </c>
      <c r="G2" s="7" t="s">
        <v>147</v>
      </c>
      <c r="H2" s="7" t="s">
        <v>143</v>
      </c>
      <c r="J2" s="95" t="s">
        <v>204</v>
      </c>
      <c r="K2" s="95"/>
      <c r="L2" s="95"/>
      <c r="N2" s="95" t="s">
        <v>180</v>
      </c>
      <c r="O2" s="95"/>
    </row>
    <row r="3" spans="1:15" x14ac:dyDescent="0.25">
      <c r="A3" s="53" t="s">
        <v>178</v>
      </c>
      <c r="B3" s="94"/>
      <c r="C3" s="94"/>
      <c r="D3" s="94"/>
      <c r="E3" s="94"/>
      <c r="F3" s="94"/>
      <c r="G3" s="94"/>
      <c r="H3" s="94"/>
      <c r="J3" s="53" t="s">
        <v>197</v>
      </c>
      <c r="K3" s="57" t="s">
        <v>198</v>
      </c>
      <c r="L3" s="59" t="s">
        <v>203</v>
      </c>
      <c r="N3" s="53" t="s">
        <v>189</v>
      </c>
      <c r="O3" s="59" t="s">
        <v>191</v>
      </c>
    </row>
    <row r="4" spans="1:15" x14ac:dyDescent="0.25">
      <c r="A4" s="8" t="s">
        <v>175</v>
      </c>
      <c r="B4" s="8" t="s">
        <v>197</v>
      </c>
      <c r="C4" s="8" t="s">
        <v>197</v>
      </c>
      <c r="D4" s="8" t="s">
        <v>197</v>
      </c>
      <c r="E4" s="8" t="s">
        <v>198</v>
      </c>
      <c r="F4" s="8" t="s">
        <v>198</v>
      </c>
      <c r="G4" s="8" t="s">
        <v>201</v>
      </c>
      <c r="H4" s="8" t="s">
        <v>201</v>
      </c>
      <c r="J4" s="56">
        <f>J5/7</f>
        <v>0.42857142857142855</v>
      </c>
      <c r="K4" s="58">
        <f>K5/7</f>
        <v>0.2857142857142857</v>
      </c>
      <c r="L4" s="60">
        <f>L5/7</f>
        <v>0.2857142857142857</v>
      </c>
      <c r="N4" s="63">
        <v>0</v>
      </c>
      <c r="O4" s="62">
        <v>7</v>
      </c>
    </row>
    <row r="5" spans="1:15" ht="31.5" x14ac:dyDescent="0.25">
      <c r="A5" s="54" t="s">
        <v>179</v>
      </c>
      <c r="B5" s="8" t="s">
        <v>190</v>
      </c>
      <c r="C5" s="8" t="s">
        <v>194</v>
      </c>
      <c r="D5" s="8" t="s">
        <v>194</v>
      </c>
      <c r="E5" s="8" t="s">
        <v>190</v>
      </c>
      <c r="F5" s="8" t="s">
        <v>194</v>
      </c>
      <c r="G5" s="8" t="s">
        <v>190</v>
      </c>
      <c r="H5" s="8" t="s">
        <v>194</v>
      </c>
      <c r="J5" s="53">
        <f>COUNTIF(B4:H4,"Si, lo conoce")</f>
        <v>3</v>
      </c>
      <c r="K5" s="57">
        <f>COUNTIF(B4:H4,"Si, no lo conoce")</f>
        <v>2</v>
      </c>
      <c r="L5" s="59">
        <f>COUNTIF(B4:H4,"No, no lo conoce")</f>
        <v>2</v>
      </c>
      <c r="N5" s="64">
        <v>0</v>
      </c>
      <c r="O5" s="61">
        <v>1</v>
      </c>
    </row>
    <row r="6" spans="1:15" x14ac:dyDescent="0.25">
      <c r="A6" s="8" t="s">
        <v>180</v>
      </c>
      <c r="B6" s="8" t="s">
        <v>191</v>
      </c>
      <c r="C6" s="8" t="s">
        <v>191</v>
      </c>
      <c r="D6" s="8" t="s">
        <v>191</v>
      </c>
      <c r="E6" s="8" t="s">
        <v>191</v>
      </c>
      <c r="F6" s="8" t="s">
        <v>191</v>
      </c>
      <c r="G6" s="8" t="s">
        <v>191</v>
      </c>
      <c r="H6" s="8" t="s">
        <v>191</v>
      </c>
    </row>
    <row r="7" spans="1:15" x14ac:dyDescent="0.25">
      <c r="A7" s="8" t="s">
        <v>181</v>
      </c>
      <c r="B7" s="8" t="s">
        <v>189</v>
      </c>
      <c r="C7" s="8" t="s">
        <v>189</v>
      </c>
      <c r="D7" s="8" t="s">
        <v>189</v>
      </c>
      <c r="E7" s="8" t="s">
        <v>189</v>
      </c>
      <c r="F7" s="8" t="s">
        <v>189</v>
      </c>
      <c r="G7" s="8" t="s">
        <v>189</v>
      </c>
      <c r="H7" s="8" t="s">
        <v>189</v>
      </c>
    </row>
    <row r="8" spans="1:15" ht="63" x14ac:dyDescent="0.25">
      <c r="A8" s="54" t="s">
        <v>182</v>
      </c>
      <c r="B8" s="8" t="s">
        <v>191</v>
      </c>
      <c r="C8" s="8" t="s">
        <v>191</v>
      </c>
      <c r="D8" s="8" t="s">
        <v>195</v>
      </c>
      <c r="E8" s="8" t="s">
        <v>191</v>
      </c>
      <c r="F8" s="8" t="s">
        <v>191</v>
      </c>
      <c r="G8" s="8" t="s">
        <v>191</v>
      </c>
      <c r="H8" s="8" t="s">
        <v>189</v>
      </c>
    </row>
    <row r="9" spans="1:15" ht="220.5" x14ac:dyDescent="0.25">
      <c r="A9" s="55" t="s">
        <v>183</v>
      </c>
      <c r="B9" s="54" t="s">
        <v>192</v>
      </c>
      <c r="C9" s="54" t="s">
        <v>193</v>
      </c>
      <c r="D9" s="54" t="s">
        <v>196</v>
      </c>
      <c r="E9" s="8" t="s">
        <v>199</v>
      </c>
      <c r="F9" s="8" t="s">
        <v>200</v>
      </c>
      <c r="G9" s="8" t="s">
        <v>200</v>
      </c>
      <c r="H9" s="54" t="s">
        <v>202</v>
      </c>
    </row>
    <row r="10" spans="1:15" ht="31.5" x14ac:dyDescent="0.25">
      <c r="A10" s="54" t="s">
        <v>184</v>
      </c>
      <c r="B10" s="8" t="s">
        <v>191</v>
      </c>
      <c r="C10" s="8" t="s">
        <v>191</v>
      </c>
      <c r="D10" s="8" t="s">
        <v>191</v>
      </c>
      <c r="E10" s="8"/>
      <c r="F10" s="8"/>
      <c r="G10" s="8"/>
      <c r="H10" s="8"/>
    </row>
    <row r="11" spans="1:15" ht="31.5" x14ac:dyDescent="0.25">
      <c r="A11" s="54" t="s">
        <v>185</v>
      </c>
      <c r="B11" s="8" t="s">
        <v>189</v>
      </c>
      <c r="C11" s="8" t="s">
        <v>189</v>
      </c>
      <c r="D11" s="8" t="s">
        <v>189</v>
      </c>
      <c r="E11" s="8"/>
      <c r="F11" s="8"/>
      <c r="G11" s="8"/>
      <c r="H11" s="8"/>
    </row>
    <row r="12" spans="1:15" ht="31.5" x14ac:dyDescent="0.25">
      <c r="A12" s="54" t="s">
        <v>186</v>
      </c>
      <c r="B12" s="8" t="s">
        <v>189</v>
      </c>
      <c r="C12" s="8" t="s">
        <v>189</v>
      </c>
      <c r="D12" s="8" t="s">
        <v>189</v>
      </c>
      <c r="E12" s="8"/>
      <c r="F12" s="8"/>
      <c r="G12" s="8"/>
      <c r="H12" s="8"/>
    </row>
    <row r="13" spans="1:15" x14ac:dyDescent="0.25">
      <c r="A13" s="54" t="s">
        <v>187</v>
      </c>
      <c r="B13" s="8" t="s">
        <v>191</v>
      </c>
      <c r="C13" s="8" t="s">
        <v>191</v>
      </c>
      <c r="D13" s="8" t="s">
        <v>189</v>
      </c>
      <c r="E13" s="8"/>
      <c r="F13" s="8"/>
      <c r="G13" s="8"/>
      <c r="H13" s="8"/>
    </row>
    <row r="14" spans="1:15" ht="31.5" x14ac:dyDescent="0.25">
      <c r="A14" s="54" t="s">
        <v>188</v>
      </c>
      <c r="B14" s="8" t="s">
        <v>189</v>
      </c>
      <c r="C14" s="8" t="s">
        <v>191</v>
      </c>
      <c r="D14" s="8" t="s">
        <v>189</v>
      </c>
      <c r="E14" s="8"/>
      <c r="F14" s="8"/>
      <c r="G14" s="8"/>
      <c r="H14" s="8"/>
    </row>
  </sheetData>
  <mergeCells count="3">
    <mergeCell ref="B3:H3"/>
    <mergeCell ref="J2:L2"/>
    <mergeCell ref="N2:O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5C9AC-8763-4A4E-92FC-00611AB043DC}">
  <dimension ref="A1:C8"/>
  <sheetViews>
    <sheetView workbookViewId="0"/>
  </sheetViews>
  <sheetFormatPr baseColWidth="10" defaultRowHeight="15" x14ac:dyDescent="0.25"/>
  <sheetData>
    <row r="1" spans="1:3" x14ac:dyDescent="0.25">
      <c r="A1">
        <f>'Resultados '!$B$18</f>
        <v>3.5</v>
      </c>
      <c r="B1">
        <f>MAX('Resultados '!$B$18:$B$24)*1.2-'Resultados '!$B$18</f>
        <v>1.8999999999999995</v>
      </c>
      <c r="C1" t="str">
        <f>'Resultados '!$A$18&amp;", "&amp;'Resultados '!$B$18</f>
        <v>Caracteristicas generales, 3,5</v>
      </c>
    </row>
    <row r="2" spans="1:3" x14ac:dyDescent="0.25">
      <c r="A2">
        <f>'Resultados '!$B$19</f>
        <v>4.5</v>
      </c>
      <c r="B2">
        <f>MAX('Resultados '!$B$18:$B$24)*1.2-'Resultados '!$B$19</f>
        <v>0.89999999999999947</v>
      </c>
      <c r="C2" t="str">
        <f>'Resultados '!$A$19&amp;", "&amp;'Resultados '!$B$19</f>
        <v>Aspectos estratégicos, 4,5</v>
      </c>
    </row>
    <row r="3" spans="1:3" x14ac:dyDescent="0.25">
      <c r="A3">
        <f>'Resultados '!$B$20</f>
        <v>4.2</v>
      </c>
      <c r="B3">
        <f>MAX('Resultados '!$B$18:$B$24)*1.2-'Resultados '!$B$20</f>
        <v>1.1999999999999993</v>
      </c>
      <c r="C3" t="str">
        <f>'Resultados '!$A$20&amp;", "&amp;'Resultados '!$B$20</f>
        <v>Factores integradores, 4,2</v>
      </c>
    </row>
    <row r="4" spans="1:3" x14ac:dyDescent="0.25">
      <c r="A4">
        <f>'Resultados '!$B$21</f>
        <v>3.7</v>
      </c>
      <c r="B4">
        <f>MAX('Resultados '!$B$18:$B$24)*1.2-'Resultados '!$B$21</f>
        <v>1.6999999999999993</v>
      </c>
      <c r="C4" t="str">
        <f>'Resultados '!$A$21&amp;", "&amp;'Resultados '!$B$21</f>
        <v>Liderazgo, 3,7</v>
      </c>
    </row>
    <row r="5" spans="1:3" x14ac:dyDescent="0.25">
      <c r="A5">
        <f>'Resultados '!$B$22</f>
        <v>4.2</v>
      </c>
      <c r="B5">
        <f>MAX('Resultados '!$B$18:$B$24)*1.2-'Resultados '!$B$22</f>
        <v>1.1999999999999993</v>
      </c>
      <c r="C5" t="str">
        <f>'Resultados '!$A$22&amp;", "&amp;'Resultados '!$B$22</f>
        <v>Alineación de intereses, 4,2</v>
      </c>
    </row>
    <row r="6" spans="1:3" x14ac:dyDescent="0.25">
      <c r="A6">
        <f>'Resultados '!$B$23</f>
        <v>4.3</v>
      </c>
      <c r="B6">
        <f>MAX('Resultados '!$B$18:$B$24)*1.2-'Resultados '!$B$23</f>
        <v>1.0999999999999996</v>
      </c>
      <c r="C6" t="str">
        <f>'Resultados '!$A$23&amp;", "&amp;'Resultados '!$B$23</f>
        <v>Rasgos culturales, 4,3</v>
      </c>
    </row>
    <row r="7" spans="1:3" x14ac:dyDescent="0.25">
      <c r="A7">
        <f>'Resultados '!$B$24</f>
        <v>4</v>
      </c>
      <c r="B7">
        <f>MAX('Resultados '!$B$18:$B$24)*1.2-'Resultados '!$B$24</f>
        <v>1.3999999999999995</v>
      </c>
      <c r="C7" t="str">
        <f>'Resultados '!$A$24&amp;", "&amp;'Resultados '!$B$24</f>
        <v>Global, 4</v>
      </c>
    </row>
    <row r="8" spans="1:3" x14ac:dyDescent="0.25">
      <c r="A8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Encuesta de directivos</vt:lpstr>
      <vt:lpstr>Valoración del clima laboral </vt:lpstr>
      <vt:lpstr>Resultados </vt:lpstr>
      <vt:lpstr>Análisis entrevistas</vt:lpstr>
      <vt:lpstr>Kutools_Chart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David Barrera</dc:creator>
  <cp:lastModifiedBy>Pedro David Barrera</cp:lastModifiedBy>
  <dcterms:created xsi:type="dcterms:W3CDTF">2021-06-01T00:22:56Z</dcterms:created>
  <dcterms:modified xsi:type="dcterms:W3CDTF">2021-07-21T12:35:11Z</dcterms:modified>
</cp:coreProperties>
</file>